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embeddings/oleObject1.bin" ContentType="application/vnd.openxmlformats-officedocument.oleObject"/>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10"/>
  <workbookPr/>
  <mc:AlternateContent xmlns:mc="http://schemas.openxmlformats.org/markup-compatibility/2006">
    <mc:Choice Requires="x15">
      <x15ac:absPath xmlns:x15ac="http://schemas.microsoft.com/office/spreadsheetml/2010/11/ac" url="https://mih.sharepoint.com/sites/ZMZ-SP-KRZ/HR_Director/Відділ адміністративних та соціальних питань/Оферты 2023-2025/Стирка/"/>
    </mc:Choice>
  </mc:AlternateContent>
  <xr:revisionPtr revIDLastSave="0" documentId="8_{5CE4DBC9-3604-46C1-AA94-162A105193F0}" xr6:coauthVersionLast="47" xr6:coauthVersionMax="47" xr10:uidLastSave="{00000000-0000-0000-0000-000000000000}"/>
  <bookViews>
    <workbookView xWindow="4710" yWindow="2370" windowWidth="21600" windowHeight="11295" xr2:uid="{00000000-000D-0000-FFFF-FFFF00000000}"/>
  </bookViews>
  <sheets>
    <sheet name="Пропозиція" sheetId="1" r:id="rId1"/>
    <sheet name="1. Розшифр.витрат" sheetId="2" r:id="rId2"/>
    <sheet name="2. Норми ваги" sheetId="3" r:id="rId3"/>
    <sheet name="3. Склад робіт" sheetId="4" r:id="rId4"/>
    <sheet name="4. ППВР" sheetId="5" r:id="rId5"/>
    <sheet name="5. Договір" sheetId="6" r:id="rId6"/>
    <sheet name="6. Акт ознайомлення" sheetId="7" r:id="rId7"/>
    <sheet name="7. Журнал" sheetId="8" r:id="rId8"/>
  </sheets>
  <externalReferences>
    <externalReference r:id="rId9"/>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 i="3" l="1"/>
  <c r="F4" i="3"/>
  <c r="D20" i="2"/>
  <c r="D22" i="2" s="1"/>
  <c r="D24" i="2" s="1"/>
  <c r="D20" i="3"/>
  <c r="F19" i="3"/>
  <c r="F18" i="3"/>
  <c r="F17" i="3"/>
  <c r="F16" i="3"/>
  <c r="F15" i="3"/>
  <c r="F14" i="3"/>
  <c r="F13" i="3"/>
  <c r="F12" i="3"/>
  <c r="F11" i="3"/>
  <c r="F10" i="3"/>
  <c r="F9" i="3"/>
  <c r="F7" i="3"/>
  <c r="F6" i="3"/>
  <c r="F5" i="3"/>
  <c r="C60" i="1"/>
  <c r="C59" i="1"/>
  <c r="C58" i="1"/>
  <c r="C57" i="1"/>
  <c r="C56" i="1"/>
  <c r="C55" i="1"/>
  <c r="C54" i="1"/>
  <c r="F20" i="3" l="1"/>
  <c r="D4" i="2" s="1"/>
  <c r="D25" i="2" s="1"/>
  <c r="F16" i="1"/>
  <c r="F12" i="1" l="1"/>
  <c r="F15" i="1" s="1"/>
</calcChain>
</file>

<file path=xl/sharedStrings.xml><?xml version="1.0" encoding="utf-8"?>
<sst xmlns="http://schemas.openxmlformats.org/spreadsheetml/2006/main" count="318" uniqueCount="218">
  <si>
    <t xml:space="preserve">
ФОРМА "КОМЕРЦІЙНОЇ ПРОПОЗИЦІЇ"</t>
  </si>
  <si>
    <t>Ми, __________________________________________________________________________________ (повне найменування учасника), надаємо свою пропозицію для участі у торгах із закупівлі послуг з прання та ремонту спеціального одягу (спецодягу) працівників ТОВ "МЕТІНВЕСТ МАШИНЕРІ", що включають комплекс організаційних заходів та робіт з приймання, обліку, обробки та повернення спецодягу відповідно до умов цієї комерційної пропозиції та вимог тендерної документації (надалі — «Послуги»).</t>
  </si>
  <si>
    <t>УВАГА! Учасник тендеру заповнює лише ті комірки, що позначені жовтим кольором. Усі інші осередки містять обов’язкові до виконання вимоги ЗАМОВНИКА або формули, виділені синім шрифтом, і не підлягають зміні чи коригуванню. Підписання та скріплення печаткою цієї Оферти підтверджує повну та безумовну згоду Учасника з її умовами та вимогами.</t>
  </si>
  <si>
    <t>ЗАМОВНИК:</t>
  </si>
  <si>
    <t>ТОВ "МЕТІНВЕСТ МАШИНЕРІ"(м. Запоріжжя, вул. Південне шосе 72), надалі – «ЗАМОВНИК»</t>
  </si>
  <si>
    <t>№ п/п</t>
  </si>
  <si>
    <t>Найменування послуг, вимоги, умови і пропозиції ЗАМОВНИКА</t>
  </si>
  <si>
    <t>Од. виміру</t>
  </si>
  <si>
    <t>Показники</t>
  </si>
  <si>
    <t>1. ЗАГАЛЬНІ ПОЛОЖЕННЯ</t>
  </si>
  <si>
    <t>Валюта Договору.</t>
  </si>
  <si>
    <t>грн</t>
  </si>
  <si>
    <t>грн.</t>
  </si>
  <si>
    <t xml:space="preserve">Умова оплати та порядок розрахунків (відстрочка платежу, оплата протягом календарних днів, наступних за датою надання повного пакету документів ВИКОНАВЦЕМ, а саме: Акта  наданих Послуг, рахунку-фактури та документів, що підтверджують обсяги наданих Послуг). </t>
  </si>
  <si>
    <t>кал. днів</t>
  </si>
  <si>
    <t>Період дії Договору з можливістю пролонгації на 12 місяців за умови збереження ключових умов Оферти та підтвердження ВИКОНАВЦЕМ готовності надавати Послуги у повному обсязі без зміни вартості, за рішенням та погодженням ЗАМОВНИКА.</t>
  </si>
  <si>
    <t>місяців</t>
  </si>
  <si>
    <t>12 місяців 
(з 01.08.2026р. по 31.07.2027р.)</t>
  </si>
  <si>
    <t>2. ОРIЕНТОВНИЙ ОБСЯГ ПОСЛУГ</t>
  </si>
  <si>
    <t>Орієнтовний обсяг Послуг.</t>
  </si>
  <si>
    <t>кг на рік</t>
  </si>
  <si>
    <r>
      <t xml:space="preserve">ВИКОНАВЕЦЬ визначає обсяг Послуг відповідно до умов Договору, а також Норм ваги спецодягу, наведених у </t>
    </r>
    <r>
      <rPr>
        <sz val="11"/>
        <color indexed="30"/>
        <rFont val="Times New Roman"/>
        <family val="1"/>
        <charset val="204"/>
      </rPr>
      <t xml:space="preserve">Додатку №2 </t>
    </r>
    <r>
      <rPr>
        <sz val="11"/>
        <color indexed="8"/>
        <rFont val="Times New Roman"/>
        <family val="1"/>
        <charset val="204"/>
      </rPr>
      <t>до цієї Оферти. Норми ваги спецодягу застосовуються для обчислення фактичних обсягів наданих Послуг та здійснення розрахунків між Сторонами. Фактичні обсяги наданих Послуг обліковуються у кілограмах.</t>
    </r>
  </si>
  <si>
    <t>Так/ні</t>
  </si>
  <si>
    <t>Так</t>
  </si>
  <si>
    <t>3. ВАРТІСТЬ ПОСЛУГ</t>
  </si>
  <si>
    <t>Вартість одиниці Послуги.</t>
  </si>
  <si>
    <t xml:space="preserve">грн/кг, без ПДВ </t>
  </si>
  <si>
    <t xml:space="preserve">Загальна орієнтовна вартість Послуги в умовах року. </t>
  </si>
  <si>
    <t>грн. без ПДВ</t>
  </si>
  <si>
    <t>Період фіксації вартості Послуг - на весь період дії Договору, незалежно від зміни мінімальної заробітної плати та індексу інфляції.</t>
  </si>
  <si>
    <t>ВИКОНАВЕЦЬ підтверджує, що у вартість Послуг включено всі витрати, пов’язані з їх наданням, зокрема, але не обмежуючись цим:
• витрати на мийні та дезінфікуючі засоби;
• оплату праці персоналу;
• внутрішні переміщення та логістичні операції;
• сортування, обробку та пакування виробів;
• технічне обслуговування та ремонти обладнання;
• забезпечення структурних підрозділів ЗАМОВНИКА оборотною тарою та її подальше утримання; 
• інші супутні витрати, необхідні для належного виконання зобов’язань за Договором.
При формуванні вартості ВИКОНАВЕЦЬ врахував особливості обробки різних категорій виробів, у тому числі, за потреби, спецодягу, забрудненого залишками хімічних речовин.</t>
  </si>
  <si>
    <t>У разі необхідності або втрати, зношення чи виходу з ладу оборотної тари ВИКОНАВЕЦЬ за власний рахунок забезпечує її додаткове введення в обіг у необхідній кількості без будь-якого збільшення вартості Послуг та без окремого виставлення таких витрат ЗАМОВНИКУ.
Вартість прання та сушіння зазначеної оборотної тари повністю включена до фіксованої ціни Послуг та не підлягає окремому виставленню до оплати.
Прання та сушіння оборотної тари не збільшують обсяг Послуг та не впливають на їхню вартість, оскільки є складовою частиною операцій, що входять до вартості 1 кг Послуг.</t>
  </si>
  <si>
    <t>4. ПОРЯДОК НАДАННЯ ПОСЛУГ</t>
  </si>
  <si>
    <t>Місце надання послуг: Пральний комплекс на території ПАТ "Запоріжсталь".</t>
  </si>
  <si>
    <t>Доставку, завантаження, транспортування, вивантаження та повернення спецодягу забезпечує ЗАМОВНИК власними силами, транспортними засобами, обладнанням та персоналом, а саме:
•доставка брудного спецодягу до прального комплексу на території ЗАМОВНИКА;
•повернення чистого спецодягу з прального комплексу до визначених структурних підрозділів/місць видачі ЗАМОВНИКА.</t>
  </si>
  <si>
    <t>Термін надання Послуг становить: 1 тиждень з моменту передачі ВИКОНАВЦЮ виробів, які підлягають пранню та/або ремонту. Передача брудного та повернення чистого спецодягу здійснюється один раз на тиждень у погоджений Сторонами день за принципом обміну.
Гарантійний термін перевірки якості наданих Послуг — 24 години з моменту повернення спецодягу відповідальній особі структурного підрозділу ЗАМОВНИКА.</t>
  </si>
  <si>
    <t>Мийні засоби, що застосовуються під час надання Послуг, повинні бути внесені до Державних реєстрів, дозволених до використання в Україні.</t>
  </si>
  <si>
    <r>
      <t>ВИКОНАВЕЦЬ у погоджений Сторонами день забезпечує організацію приймання та видачі спецодягу відповідальним особам структурних підрозділів ЗАМОВНИКА та вносить відповідні дані з Актів приймання-передачі до електронного «Журналу обліку прання» за шаблоном у форматі Excel, наданим ЗАМОВНИКОМ  (</t>
    </r>
    <r>
      <rPr>
        <sz val="11"/>
        <color indexed="30"/>
        <rFont val="Times New Roman"/>
        <family val="1"/>
        <charset val="204"/>
      </rPr>
      <t>Додаток №7</t>
    </r>
    <r>
      <rPr>
        <sz val="11"/>
        <color indexed="8"/>
        <rFont val="Times New Roman"/>
        <family val="1"/>
        <charset val="204"/>
      </rPr>
      <t xml:space="preserve"> до цієї Оферти).</t>
    </r>
  </si>
  <si>
    <t>ВИКОНАВЕЦЬ у погоджений Сторонами день до 14:00 надсилає ЗАМОВНИКУ електронний журнал обліку прання у форматі Excel з фактичними даними повернених відповідальним особам структурних підрозділів ЗАМОВНИКА виробів за попередній тиждень.
У погоджений Сторонами день  ВИКОНАВЕЦЬ одночасно з електронним журналом обліку прання надсилає скан копії належним чином оформлених Актів приймання-передачі, які підтверджують вихідні данні та фактичну кількість виробів, повернених за попередній період відповідальним особам структурних підрозділів ЗАМОВНИКА, та, відповідно, обсяги фактично наданих Послуг.</t>
  </si>
  <si>
    <t>За підсумками місяця ВИКОНАВЕЦЬ формує та передає ЗАМОВНИКУ Акт наданих послуг та рахунок, довідки - окремо по кожному підрозділу, зведену розшифровку та електроний журнал обіку прання за звітний місяць за формами, встановленими ЗАМОВНИКОМ.</t>
  </si>
  <si>
    <r>
      <t xml:space="preserve">Детальний склад робіт при наданні Послуги зазначено у </t>
    </r>
    <r>
      <rPr>
        <sz val="11"/>
        <color indexed="30"/>
        <rFont val="Times New Roman"/>
        <family val="1"/>
        <charset val="204"/>
      </rPr>
      <t xml:space="preserve">Додатку №3 </t>
    </r>
    <r>
      <rPr>
        <sz val="11"/>
        <color indexed="8"/>
        <rFont val="Times New Roman"/>
        <family val="1"/>
        <charset val="204"/>
      </rPr>
      <t>до цієї Оферти. ВИКОНАВЕЦЬ підтверджує, що всі пункти зазначеного Додатку ним ретельно вивчені.</t>
    </r>
  </si>
  <si>
    <t>5. ТЕХНІЧНІ ВИМОГИ, МАЙНО, МАТЕРІАЛЬНІ РЕСУРСИ</t>
  </si>
  <si>
    <r>
      <t xml:space="preserve">ВИКОНАВЕЦЬ на початку надання Послуг забезпечує структурні підрозділи ЗАМОВНИКА оборотною тарою (парусиновими мішками або іншими придатними засобами транспортування), що використовується для збору брудного спецодягу, а також для транспортування брудного та чистого спецодягу, з відповідним маркуванням найменування структурного підрозділу ЗАМОВНИКА, в орієнтовній кількості </t>
    </r>
    <r>
      <rPr>
        <sz val="11"/>
        <color rgb="FFFF0000"/>
        <rFont val="Times New Roman"/>
        <family val="1"/>
        <charset val="204"/>
      </rPr>
      <t>100</t>
    </r>
    <r>
      <rPr>
        <sz val="11"/>
        <color indexed="8"/>
        <rFont val="Times New Roman"/>
        <family val="1"/>
        <charset val="204"/>
      </rPr>
      <t xml:space="preserve"> одиниць з орієнтовним розміром 80 × 120 см для введення Послуг в обіг. Зазначена кількість не є обмеженням і може змінюватися залежно від виробничої необхідності та фактичних обсягів надання Послуг.</t>
    </r>
  </si>
  <si>
    <t>Комунальні послуги (електроенергія, вода, тепло та інші енергоресурси), що споживаються на об’єктах, де ВИКОНАВЕЦЬ надає Послуги, забезпечуються та оплачуються ЗАМОВНИКОМ. Витрати, пов’язані зі споживанням комунальних послуг, на ВИКОНАВЦЯ не покладаються.</t>
  </si>
  <si>
    <t xml:space="preserve">ВИКОНАВЕЦЬ зобов’язаний забезпечити наявність та своєчасне придбання або оренду обладнання, техніки, інвентарю та матеріалів, необхідних для безперебійного та якісного надання Послуг. Також ВИКОНАВЕЦЬ підтримує достатній запас зазначених засобів для гарантування високої якості надання Послуг. </t>
  </si>
  <si>
    <t>ВИКОНАВЕЦЬ ознайомився з умовами і орієнтовним обсягом Послуг, що надаються по цій оферті, і розуміє суму оборотних коштів, необхідних для якісного надання Послуг ЗАМОВНИКУ.</t>
  </si>
  <si>
    <t>6. ПРОПУСКНА СИСТЕМА І ПРАВИЛА ВНУТРІШНЬОГО ТРУДОВОГО РОЗПОРЯДКУ</t>
  </si>
  <si>
    <r>
      <t xml:space="preserve">ВИКОНАВЕЦЬ ознайомився і зобов'язується виконувати “Правила внутрішнього трудового розпорядку для працівників ЗАМОВНИКА”, а також нормативні вимоги пропускного та внутрішньооб'єктового режиму, що діють на території ЗАМОВНИКА та обумовлені його стандартами. Положення про пропускний та внутрішньооб’єктовий режим наведені у </t>
    </r>
    <r>
      <rPr>
        <sz val="11"/>
        <color indexed="30"/>
        <rFont val="Times New Roman"/>
        <family val="1"/>
        <charset val="204"/>
      </rPr>
      <t xml:space="preserve">Додатку №4 </t>
    </r>
    <r>
      <rPr>
        <sz val="11"/>
        <rFont val="Times New Roman"/>
        <family val="1"/>
        <charset val="204"/>
      </rPr>
      <t>до цієї Оферти.</t>
    </r>
  </si>
  <si>
    <r>
      <t>ВИКОНАВЕЦЬ ознайомився з Переліком видів порушень та матеріальної відповідальності ВИКОНАВЦЯ за порушення пропускного режиму (</t>
    </r>
    <r>
      <rPr>
        <sz val="11"/>
        <color indexed="30"/>
        <rFont val="Times New Roman"/>
        <family val="1"/>
        <charset val="204"/>
      </rPr>
      <t>Додаток №4</t>
    </r>
    <r>
      <rPr>
        <sz val="11"/>
        <rFont val="Times New Roman"/>
        <family val="1"/>
        <charset val="204"/>
      </rPr>
      <t xml:space="preserve"> до цієї Оферти).</t>
    </r>
  </si>
  <si>
    <t>Заявки на видачу перепусток на персонал, транспорт та документи на ввезення/вивіз, внесення/винесення на/з території ЗАМОВНИКА оформлюються ресурсами ВИКОНАВЦЯ.</t>
  </si>
  <si>
    <t>7. ПЕРСОНАЛ</t>
  </si>
  <si>
    <t xml:space="preserve">Персонал ВИКОНАВЦЯ має бути офіційно оформленим на підприємстві, що підтверджується під час проведення тендерної процедури  наданням форми 4ДФ та Додатку Д1 за останній звітний період, наказами (виписками) про працевлаштування.  </t>
  </si>
  <si>
    <t>8. ІНШІ УМОВИ</t>
  </si>
  <si>
    <t>На етапі підготовки тендерної пропозиції претендент зобов’язаний відвідати об’єкти ЗАМОВНИКА, на яких надаватимуться послуги прання, з метою вивчення та визначення умов експлуатації, фактичного обсягу робіт, специфіки розташування об’єктів, логістики, переліку та характеристик виробів, а також інших аспектів, що впливають на формування коректної вартості Послуг, кількість персоналу, необхідні ТМЦ та організацію процесів надання Послуг.</t>
  </si>
  <si>
    <r>
      <t>Учасник тендеру зобов’язаний подати разом із тендерною пропозицією Акт ознайомлення з об’єктами надання Послуг (</t>
    </r>
    <r>
      <rPr>
        <sz val="11"/>
        <color indexed="30"/>
        <rFont val="Times New Roman"/>
        <family val="1"/>
        <charset val="204"/>
      </rPr>
      <t xml:space="preserve">Додаток №6 </t>
    </r>
    <r>
      <rPr>
        <sz val="11"/>
        <rFont val="Times New Roman"/>
        <family val="1"/>
        <charset val="204"/>
      </rPr>
      <t>до цієї оферти), завізований представником ЗАМОВНИКА.
У разі подання тендерної пропозиції без належним чином оформленого Акту ознайомлення така пропозиція вважається необґрунтованою і не допускається до подальшої участі в торгах.</t>
    </r>
  </si>
  <si>
    <r>
      <t>ВИКОНАВЕЦЬ погоджується укласти Договір з Додатками у редакції ЗАМОВНИКА (</t>
    </r>
    <r>
      <rPr>
        <sz val="11"/>
        <color indexed="30"/>
        <rFont val="Times New Roman"/>
        <family val="1"/>
        <charset val="204"/>
      </rPr>
      <t xml:space="preserve">Додаток №5 </t>
    </r>
    <r>
      <rPr>
        <sz val="11"/>
        <rFont val="Times New Roman"/>
        <family val="1"/>
        <charset val="204"/>
      </rPr>
      <t>до цієї Оферти).
Пункти, умови та зобов’язання ВИКОНАВЦЯ, викладені у цій оферті, є невід’ємними додатками до Договору.</t>
    </r>
  </si>
  <si>
    <r>
      <t>На етапі підготовки тендерної пропозиції та ознайомлення з технічним завданням ВИКОНАВЕЦЬ має право у разі незгоди з окремими умовами технологічної частини Договору (</t>
    </r>
    <r>
      <rPr>
        <sz val="11"/>
        <color indexed="30"/>
        <rFont val="Times New Roman"/>
        <family val="1"/>
        <charset val="204"/>
      </rPr>
      <t xml:space="preserve">Додаток №7 </t>
    </r>
    <r>
      <rPr>
        <sz val="11"/>
        <rFont val="Times New Roman"/>
        <family val="1"/>
        <charset val="204"/>
      </rPr>
      <t xml:space="preserve">до Договору) подати пропозиції у вигляді Протоколу розбіжностей із зазначенням пунктів та власною редакцією.
Усі інші </t>
    </r>
    <r>
      <rPr>
        <sz val="11"/>
        <color indexed="30"/>
        <rFont val="Times New Roman"/>
        <family val="1"/>
        <charset val="204"/>
      </rPr>
      <t>Додатки</t>
    </r>
    <r>
      <rPr>
        <sz val="11"/>
        <rFont val="Times New Roman"/>
        <family val="1"/>
        <charset val="204"/>
      </rPr>
      <t xml:space="preserve"> до Договору </t>
    </r>
    <r>
      <rPr>
        <sz val="11"/>
        <color indexed="30"/>
        <rFont val="Times New Roman"/>
        <family val="1"/>
        <charset val="204"/>
      </rPr>
      <t>№1, №2, №3, №4, №5, №6</t>
    </r>
    <r>
      <rPr>
        <sz val="11"/>
        <rFont val="Times New Roman"/>
        <family val="1"/>
        <charset val="204"/>
      </rPr>
      <t xml:space="preserve"> є обов’язковими для виконання, незмінними та такими, що не включаються до Протоколу розбіжностей.
Переможець тендеру на етапі укладення Договору із ЗАМОВНИКОМ не має права оформлювати Протокол розбіжностей.</t>
    </r>
  </si>
  <si>
    <t>Ми підтверджуємо, що повністю ознайомилися з умовами тендерної документації, детально вивчили всі матеріали та Додатки, ознайомилися з об’єктами надання Послуг та усвідомлюємо вимоги ЗАМОВНИКА, викладені в Договорі та його Додатках. У разі нашої перемоги в тендері гарантуємо виконання всіх вимог у повному обсязі.</t>
  </si>
  <si>
    <t>У разі виявлення недостовірної, неповної або викривленої інформації в цій Оферті чи в документах, поданих разом із нею, ЗАМОВНИК має право відхилити пропозицію без додаткового розгляду та без проведення подальших процедур оцінки.</t>
  </si>
  <si>
    <t>Сторони домовилися, що підписання документів (Договору, додаткових угод до нього, Додатків, що є невід'ємною частиною Договору, а також первинних та інших документів, що оформлюються для виконання Договору) (надалі – «Документи») в електронному вигляді може відбуватися уповноваженими особами Сторін з використанням кваліфікованих або удосконалених електронних підписів, що базуються на кваліфікованому сертифікаті відкритого ключа (надалі – «КЕП/УЕП») у погодженій Сторонами системі електронного обміну документами.
Сторони домовилися, що КЕП/УЕП не засвідчується електронною (кваліфікованою/удосконаленою) печаткою.
Сторони погодили, що дата, зазначена в преамбулі Документа є датою, з якою Сторони пов’язують початок правовідносин за Документом та датою Документа для цілей податкового та бухгалтерського обліку.</t>
  </si>
  <si>
    <t>Електронна адреса Виконавця для обміну електронними документами за допомогою системи EDI</t>
  </si>
  <si>
    <t>ел. адреса</t>
  </si>
  <si>
    <t>Вказати офіційну електронну адресу ВИКОНАВЦЯ для включення до Договору з метою оперативного інформування, взаємодії та обміну електронною кореспонденцією</t>
  </si>
  <si>
    <t>Особи, уповноважені на ведення переговорів щодо укладення Договору із ЗАМОВНИКОМ</t>
  </si>
  <si>
    <t>(посада, ПІБ, моб. телефон, 
ел. адреса)</t>
  </si>
  <si>
    <t>Адреса учасника</t>
  </si>
  <si>
    <t>юридична</t>
  </si>
  <si>
    <t>фактична 
(місце розташування офісу)</t>
  </si>
  <si>
    <t>11. ДОДАТКИ</t>
  </si>
  <si>
    <t>№1</t>
  </si>
  <si>
    <t>№2</t>
  </si>
  <si>
    <t>№3</t>
  </si>
  <si>
    <t>№4</t>
  </si>
  <si>
    <t>№5</t>
  </si>
  <si>
    <t>№6</t>
  </si>
  <si>
    <t>№7</t>
  </si>
  <si>
    <t>Комерційну пропозицію та всі додатки до неї необхідно засвідчити підписом керівника підприємства‑учасника торгів та скріпити печаткою.</t>
  </si>
  <si>
    <t xml:space="preserve"> Під час проведення торгів у претендента може бути запрошена додаткова інформація.</t>
  </si>
  <si>
    <r>
      <t>Дана комерційна пропозиція _______</t>
    </r>
    <r>
      <rPr>
        <i/>
        <sz val="11"/>
        <color indexed="8"/>
        <rFont val="Times New Roman"/>
        <family val="1"/>
        <charset val="204"/>
      </rPr>
      <t>(найменування компанії-учасника тендеру)</t>
    </r>
    <r>
      <rPr>
        <sz val="11"/>
        <color indexed="8"/>
        <rFont val="Times New Roman"/>
        <family val="1"/>
        <charset val="204"/>
      </rPr>
      <t>_______________, підписана керівником підприємства та скріплена печаткою,  вважається попереднім Договором.</t>
    </r>
  </si>
  <si>
    <r>
      <t xml:space="preserve">Керівник _______________________________
                           </t>
    </r>
    <r>
      <rPr>
        <i/>
        <sz val="11"/>
        <color indexed="8"/>
        <rFont val="Times New Roman"/>
        <family val="1"/>
        <charset val="204"/>
      </rPr>
      <t xml:space="preserve"> (посада, підпис, ПІБ)</t>
    </r>
  </si>
  <si>
    <t>М.П.</t>
  </si>
  <si>
    <t>Додаток №1 до Оферти</t>
  </si>
  <si>
    <t>Розшифрування витрат на надання Послуг з прання та ремонту спецодягу протягом 1 року, грн без ПДВ</t>
  </si>
  <si>
    <t>Од. вим.</t>
  </si>
  <si>
    <t>Розрахункове значення</t>
  </si>
  <si>
    <t>Орієнтовний обсяг Послуг</t>
  </si>
  <si>
    <t>кг</t>
  </si>
  <si>
    <t>Кількість персоналу, що залучається до надання Послуг на умовах повної зайнятості, у тому числі:</t>
  </si>
  <si>
    <t>чол</t>
  </si>
  <si>
    <t>2.1.</t>
  </si>
  <si>
    <t>з них КПФС</t>
  </si>
  <si>
    <t>Витрати, що не фіксуються в період дії Договору:</t>
  </si>
  <si>
    <t>Фонд оплати праці виробничого персоналу</t>
  </si>
  <si>
    <t>Нарахування на фонд оплати праці виробничого персоналу</t>
  </si>
  <si>
    <t>Фонд оплати праці адміністративного персоналу</t>
  </si>
  <si>
    <t>Транспортні витрати</t>
  </si>
  <si>
    <t>Утримання та обслуговування обладнання</t>
  </si>
  <si>
    <t>Хімічні засоби</t>
  </si>
  <si>
    <t>Матеріали для ремонту спецодягу (тканини, нитки, голки тощо)</t>
  </si>
  <si>
    <t>Забезпечення оборотною тарою та її утримання</t>
  </si>
  <si>
    <t>Поточний ремонт</t>
  </si>
  <si>
    <t>Капітальний ремонт</t>
  </si>
  <si>
    <t>Амортизація</t>
  </si>
  <si>
    <t>Інші витрати</t>
  </si>
  <si>
    <t>Виробнича собівартість</t>
  </si>
  <si>
    <t>Адміністративні витрати</t>
  </si>
  <si>
    <t>Повна собівартість</t>
  </si>
  <si>
    <t>Прибуток до оподаткування</t>
  </si>
  <si>
    <t>ЗАГАЛОМ:</t>
  </si>
  <si>
    <t>Вартість Послуг за 1 кг</t>
  </si>
  <si>
    <r>
      <t xml:space="preserve">Керівник _______________________________
</t>
    </r>
    <r>
      <rPr>
        <i/>
        <sz val="9"/>
        <color indexed="8"/>
        <rFont val="Times New Roman"/>
        <family val="1"/>
        <charset val="204"/>
      </rPr>
      <t xml:space="preserve">                                     (посада, підпис, ПІБ)</t>
    </r>
  </si>
  <si>
    <t>Додаток №2 до Оферти</t>
  </si>
  <si>
    <t>Норми ваги спецодягу</t>
  </si>
  <si>
    <t>Найменування виробів</t>
  </si>
  <si>
    <t>Номер моделі</t>
  </si>
  <si>
    <t>Орієнтовна кількість в умовах року, од.</t>
  </si>
  <si>
    <t>Вага однієї одиниці спецодягу, кг</t>
  </si>
  <si>
    <t>Загальний орієнтовний обсяг спецодягу для здачі в прання/ремонт, кг</t>
  </si>
  <si>
    <t>Брюки для захисту від загальних виробничих забруднень і механічних впливів із бавовняних тканин</t>
  </si>
  <si>
    <t>М160-11А</t>
  </si>
  <si>
    <t>Куртка для захисту від загальних виробничих забруднень і механічних впливів із бавовняних тканин</t>
  </si>
  <si>
    <t>Брюки для захисту від загальних виробничих забруднень та механічних впливів з вогнестійких тканин та матеріалів,</t>
  </si>
  <si>
    <t>М160-11Д</t>
  </si>
  <si>
    <t>Куртка для захисту від загальних виробничих забруднень та механічних впливів з вогнестійких тканин та матеріалів,</t>
  </si>
  <si>
    <t>Брюки для захисту від знижених температур, загальних виробничих забруднень і механічних впливів зі змішаних тканин</t>
  </si>
  <si>
    <t>М260-11Б</t>
  </si>
  <si>
    <t>Куртка для захисту від знижених температур, загальних виробничих забруднень і механічних впливів зі змішаних тканин</t>
  </si>
  <si>
    <t>Брюки для захисту від знижених температур, загальних виробничих забруднень та механічних впливів з вогнестійких тканин та матеріалів</t>
  </si>
  <si>
    <t>М260-11Д</t>
  </si>
  <si>
    <t>Куртка для захисту від знижених температур, загальних виробничих забруднень та механічних впливів з вогнестійких тканин та матеріалів</t>
  </si>
  <si>
    <t>Брюки для захисту від знижених температур, іскор та бризок розплавленого металу з бавовняних тканин</t>
  </si>
  <si>
    <t>М291-11А</t>
  </si>
  <si>
    <t>Куртка для захисту від знижених температур, іскор та бризок розплавленого металу з бавовняних тканин</t>
  </si>
  <si>
    <t>Брюки для захисту від підвищених температур, іскор та бризок розплавленого металу з бавовняних тканин</t>
  </si>
  <si>
    <t>М191-11А</t>
  </si>
  <si>
    <t>Куртка для захисту від підвищених температур, іскор та бризок розплавленого металу з бавовняних тканин.</t>
  </si>
  <si>
    <t>Брюки ІТП для захисту від загальних виробничих забруднень і механічних впливів із бавовняних тканин</t>
  </si>
  <si>
    <t>М161-11А</t>
  </si>
  <si>
    <t>Куртка ІТП для захисту від загальних виробничих забруднень і механічних впливів із бавовняних тканин</t>
  </si>
  <si>
    <t>Брюки ІТП для захисту від знижених температур, загальних виробничих забруднень і механічних впливів зі змішаних тканин</t>
  </si>
  <si>
    <t>М261-11Б</t>
  </si>
  <si>
    <t>Куртка ІТП для захисту від знижених температур, загальних виробничих забруднень і механічних впливів зі змішаних тканин</t>
  </si>
  <si>
    <t>ЗАГАЛОМ</t>
  </si>
  <si>
    <t>Норми ваги спецодягу визначаються ЗАМОВНИКОМ шляхом комісійного зважування на одному з виробничих майданчиків, на яких надаються Послуги з прання та ремонту спецодягу, відповідно до методології та порядку, встановлених ЗАМОВНИКОМ.
Комісійне зважування проводиться у присутності уповноважених представників ЗАМОВНИКА та щонайменше одного представника будь‑якого з ВИКОНАВЦІВ, що надають Послуги на підприємствах, які входять до зони відповідальності кураторської служби ЗАМОВНИКА.
Затверджені кураторською службою Норми ваги застосовуються централізовано та є обов’язковими для всіх ВИКОНАВЦІВ незалежно від їх географічного розташування або виробничого майданчика, на якому вони надають Послуги.
Перегляд Норм ваги може здійснюватися виключно за рішенням кураторської служби ЗАМОВНИКА (в особі відділу соціальних послуг) на підставі звернення будь‑якого з ВИКОНАВЦІВ але не частіше ніж один раз на 6 місяців, або з ініціативи ЗАМОВНИКА. 
У разі направлення ЗАМОВНИКОМ Протоколу комісійного зважування із зазначенням оновлених Норм ваги спецодягу, ВИКОНАВЕЦЬ зобов’язаний безумовно прийняти такі Норми та застосовувати їх для визначення фактичних обсягів наданих Послуг і здійснення розрахунків між Сторонами з дати, визначеної у Протоколі зважування.</t>
  </si>
  <si>
    <t>Додаток №3 до Оферти</t>
  </si>
  <si>
    <t>Склад робіт, вимоги та порядок надання Послуг, що включені у вартість за 1 кг спецодягу</t>
  </si>
  <si>
    <t>Вид робіт/технологічні операції</t>
  </si>
  <si>
    <t>Організаційні заходи ВИКОНАВЦЯ</t>
  </si>
  <si>
    <t>Приймання, передача, маркування та сортування спецодягу за видами, структурними підрозділами та ступенем забруднення.</t>
  </si>
  <si>
    <t>Оформлення супровідних документів спільно з відповідальними особами структурних підрозділів ЗАМОВНИКА, із фіксацією вихідних даних в Акті приймання‑передачі.</t>
  </si>
  <si>
    <t>Оформлення документів відповідно до Положення про пропускний та внутрішньооб’єктовий режим.</t>
  </si>
  <si>
    <t>Щоденне ведення журналу обліку прання та передача його Куратору Договору в електронному вигляді одночасно із скан копіями Актів прийому-передачі.</t>
  </si>
  <si>
    <t>Контроль якості надання Послуг</t>
  </si>
  <si>
    <t>Технологічні етапи надання Послуг</t>
  </si>
  <si>
    <t>Етап 1. Підготовка спецодягу до прання</t>
  </si>
  <si>
    <t>Сортування спецодягу за ознаками:</t>
  </si>
  <si>
    <r>
      <t>·</t>
    </r>
    <r>
      <rPr>
        <sz val="11"/>
        <color indexed="8"/>
        <rFont val="Times New Roman"/>
        <family val="1"/>
        <charset val="204"/>
      </rPr>
      <t>      колір;</t>
    </r>
  </si>
  <si>
    <r>
      <t>·</t>
    </r>
    <r>
      <rPr>
        <sz val="11"/>
        <color indexed="8"/>
        <rFont val="Times New Roman"/>
        <family val="1"/>
        <charset val="204"/>
      </rPr>
      <t>      матеріал виготовлення (фактура тканини);</t>
    </r>
  </si>
  <si>
    <r>
      <t>·</t>
    </r>
    <r>
      <rPr>
        <sz val="11"/>
        <color indexed="8"/>
        <rFont val="Times New Roman"/>
        <family val="1"/>
        <charset val="204"/>
      </rPr>
      <t>      ступінь забруднення;</t>
    </r>
  </si>
  <si>
    <r>
      <t>·</t>
    </r>
    <r>
      <rPr>
        <sz val="11"/>
        <color indexed="8"/>
        <rFont val="Times New Roman"/>
        <family val="1"/>
        <charset val="204"/>
      </rPr>
      <t>      замовлення та строки виконання;</t>
    </r>
  </si>
  <si>
    <r>
      <t>·</t>
    </r>
    <r>
      <rPr>
        <sz val="11"/>
        <color indexed="8"/>
        <rFont val="Times New Roman"/>
        <family val="1"/>
        <charset val="204"/>
      </rPr>
      <t>      спосіб прання (кількість миючого засобу, температура тощо).</t>
    </r>
  </si>
  <si>
    <t>Використання мийних засобів, дозволених до застосування в Україні та внесених до відповідних Державних реєстрів.</t>
  </si>
  <si>
    <t>Етап 2. Прання</t>
  </si>
  <si>
    <t>Виконання комплексу робіт: прання, віджимання, сушіння, прасування та складання спецодягу.</t>
  </si>
  <si>
    <t>Забезпечення збереження експлуатаційних, захисних та світловідбивних властивостей спецодягу.</t>
  </si>
  <si>
    <t>Етап 3. Ремонт</t>
  </si>
  <si>
    <t>Сортування чистого спецодягу за категоріями:</t>
  </si>
  <si>
    <r>
      <t>·</t>
    </r>
    <r>
      <rPr>
        <sz val="11"/>
        <color indexed="8"/>
        <rFont val="Times New Roman"/>
        <family val="1"/>
        <charset val="204"/>
      </rPr>
      <t>      не потребує ремонту;</t>
    </r>
  </si>
  <si>
    <r>
      <t>·</t>
    </r>
    <r>
      <rPr>
        <sz val="11"/>
        <color indexed="8"/>
        <rFont val="Times New Roman"/>
        <family val="1"/>
        <charset val="204"/>
      </rPr>
      <t>      потребує ремонту;</t>
    </r>
  </si>
  <si>
    <r>
      <t>·</t>
    </r>
    <r>
      <rPr>
        <sz val="11"/>
        <color indexed="8"/>
        <rFont val="Times New Roman"/>
        <family val="1"/>
        <charset val="204"/>
      </rPr>
      <t>      не підлягає ремонту.</t>
    </r>
  </si>
  <si>
    <t>У разі неможливості виконання ремонту ВИКОНАВЕЦЬ повідомляє про це ЗАМОВНИКА та надає фотопідтвердження.</t>
  </si>
  <si>
    <t>Виконання робіт з відновлення виробів у межах дрібного ремонту, включаючи:</t>
  </si>
  <si>
    <r>
      <t>·</t>
    </r>
    <r>
      <rPr>
        <sz val="11"/>
        <color indexed="8"/>
        <rFont val="Times New Roman"/>
        <family val="1"/>
        <charset val="204"/>
      </rPr>
      <t>     пришивання тимчасово знятої фурнітури (яка демонтується перед пранням для запобігання пошкодженню);</t>
    </r>
  </si>
  <si>
    <t>·      відновлення або заміна окремих частин/елементів/фрагментів спецодягу (ремонт, заміна, встановлення фурнітури, в тому числі і застібки‑блискавки, шиття, штопка порваного шва, розривів, ремонт пошкоджених ділянок спеціального фірмового одягу та штанів, пошкоджених на поясі штанів петель, пошкоджених петель на верхньому одязі та інших пошкоджень та дефектів).</t>
  </si>
  <si>
    <t>Додаток №4 до Оферти</t>
  </si>
  <si>
    <t>ППВР Підприємства</t>
  </si>
  <si>
    <t>ТОВ "МЕТІНВЕСТ МАШИНЕРІ"</t>
  </si>
  <si>
    <t>Клацніть двічі лівою кнопкою миші на значку документа.</t>
  </si>
  <si>
    <t>Додаток №5 до Оферти</t>
  </si>
  <si>
    <t>Проєкт договору Послуг</t>
  </si>
  <si>
    <t>Клацніть лівою кнопкою миші двічі на значку документа — договір відкриється у форматі Word.</t>
  </si>
  <si>
    <t>Додаток №6 до Оферти</t>
  </si>
  <si>
    <t>Зразок форми Акту ознайомлення</t>
  </si>
  <si>
    <t>АКТ
ознайомлення з об’єктами надання Послуг прання та ремонту спецодягу на території ТОВ "МЕТІНВЕСТ МАШИНЕРІ"</t>
  </si>
  <si>
    <t>м. Запоріжжя                                                                                                                                      «_____»_________202__р.</t>
  </si>
  <si>
    <t>Найменування підприємства - території розташування об'єктів:  ТОВ "МЕТІНВЕСТ МАШИНЕРІ"</t>
  </si>
  <si>
    <t>Найменування об’єктів: ______________________________________________</t>
  </si>
  <si>
    <t>Найменування Учасника тендеру: ___________________________________________</t>
  </si>
  <si>
    <r>
      <t xml:space="preserve">Вид послуг: </t>
    </r>
    <r>
      <rPr>
        <i/>
        <sz val="11"/>
        <color indexed="8"/>
        <rFont val="Times New Roman"/>
        <family val="1"/>
        <charset val="204"/>
      </rPr>
      <t xml:space="preserve">Прання та ремонт спеціального одягу (спецодягу) </t>
    </r>
  </si>
  <si>
    <t>Відповідно до умов Технічного завдання</t>
  </si>
  <si>
    <t>Уповноважений представник ЗАМОВНИКА</t>
  </si>
  <si>
    <t>___________________________________________________________________________</t>
  </si>
  <si>
    <t>(посада П. І. Б.)</t>
  </si>
  <si>
    <t>Уповноважені представники Учасника тендеру</t>
  </si>
  <si>
    <t>Підтверджують факт ознайомлення представниками учасника тендеру з об’єктами надання Послуг, зазначеними вище, а саме з:</t>
  </si>
  <si>
    <t xml:space="preserve"> - об’ємами Послуг, що підлягають виконанню;</t>
  </si>
  <si>
    <t xml:space="preserve"> - дислокацією та фізичним розташуванням об'єктів;</t>
  </si>
  <si>
    <t xml:space="preserve"> - термінами надання послуг;</t>
  </si>
  <si>
    <t xml:space="preserve"> - фактичною розстановкою штату та вимогами до кваліфікації працівників;</t>
  </si>
  <si>
    <t xml:space="preserve"> - умовами надання Послуг (роботи на діючих об'єктах, санітарно-технічним станом, наявністю технічного обладнання тощо).</t>
  </si>
  <si>
    <t>Ознайомлення проведено в об’ємі, достатньому для підготування та пред’явлення Комерційної пропозиції та участі в тендері.</t>
  </si>
  <si>
    <t>Цей Акт ознайомлення є невід’ємною частиною комерційної пропозиції.</t>
  </si>
  <si>
    <t>Примітки: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t>
  </si>
  <si>
    <t>____________________________________________________________________________</t>
  </si>
  <si>
    <t>(посада П. І. Б.) «____»_____________20___р</t>
  </si>
  <si>
    <t>Додаток №7 до Оферти</t>
  </si>
  <si>
    <t xml:space="preserve">Зразок форми «Журнал обліку прання» </t>
  </si>
  <si>
    <t>Період</t>
  </si>
  <si>
    <t>ПІБ робітника</t>
  </si>
  <si>
    <t>Табельний номер</t>
  </si>
  <si>
    <t>Структурний підрозділ</t>
  </si>
  <si>
    <t>Фактична посада</t>
  </si>
  <si>
    <t>Дата повернення</t>
  </si>
  <si>
    <t>Назва виробу</t>
  </si>
  <si>
    <t>Факт: К-сть шт</t>
  </si>
  <si>
    <t>Факт: Вага</t>
  </si>
  <si>
    <t>Факт: Обсяг, кг</t>
  </si>
  <si>
    <t>Примітка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</si>
</sst>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3">
    <font>
      <sz val="11"/>
      <color theme="1"/>
      <name val="Calibri"/>
      <family val="2"/>
      <scheme val="minor"/>
    </font>
    <font>
      <b/>
      <sz val="11"/>
      <name val="Times New Roman"/>
      <family val="1"/>
      <charset val="204"/>
    </font>
    <font>
      <sz val="11"/>
      <name val="Times New Roman"/>
      <family val="1"/>
      <charset val="204"/>
    </font>
    <font>
      <sz val="11"/>
      <color rgb="FFC00000"/>
      <name val="Times New Roman"/>
      <family val="1"/>
      <charset val="204"/>
    </font>
    <font>
      <b/>
      <sz val="10"/>
      <name val="Times New Roman"/>
      <family val="1"/>
      <charset val="204"/>
    </font>
    <font>
      <sz val="11"/>
      <color indexed="8"/>
      <name val="Times New Roman"/>
      <family val="1"/>
      <charset val="204"/>
    </font>
    <font>
      <sz val="8"/>
      <name val="Times New Roman"/>
      <family val="1"/>
      <charset val="204"/>
    </font>
    <font>
      <b/>
      <sz val="11"/>
      <color indexed="8"/>
      <name val="Times New Roman"/>
      <family val="1"/>
      <charset val="204"/>
    </font>
    <font>
      <b/>
      <sz val="11"/>
      <color rgb="FF7030A0"/>
      <name val="Times New Roman"/>
      <family val="1"/>
      <charset val="204"/>
    </font>
    <font>
      <sz val="11"/>
      <color indexed="30"/>
      <name val="Times New Roman"/>
      <family val="1"/>
      <charset val="204"/>
    </font>
    <font>
      <sz val="8"/>
      <color indexed="8"/>
      <name val="Times New Roman"/>
      <family val="1"/>
      <charset val="204"/>
    </font>
    <font>
      <b/>
      <sz val="11"/>
      <color theme="1"/>
      <name val="Times New Roman"/>
      <family val="1"/>
      <charset val="204"/>
    </font>
    <font>
      <b/>
      <sz val="11"/>
      <color rgb="FF0070C0"/>
      <name val="Times New Roman"/>
      <family val="1"/>
      <charset val="204"/>
    </font>
    <font>
      <sz val="11"/>
      <color theme="1"/>
      <name val="Times New Roman"/>
      <family val="1"/>
      <charset val="204"/>
    </font>
    <font>
      <sz val="11"/>
      <color rgb="FFFF0000"/>
      <name val="Times New Roman"/>
      <family val="1"/>
      <charset val="204"/>
    </font>
    <font>
      <i/>
      <sz val="11"/>
      <color rgb="FF0070C0"/>
      <name val="Times New Roman"/>
      <family val="1"/>
      <charset val="204"/>
    </font>
    <font>
      <i/>
      <sz val="11"/>
      <color indexed="8"/>
      <name val="Times New Roman"/>
      <family val="1"/>
      <charset val="204"/>
    </font>
    <font>
      <sz val="11"/>
      <color rgb="FF000000"/>
      <name val="Times New Roman"/>
      <family val="1"/>
      <charset val="204"/>
    </font>
    <font>
      <b/>
      <sz val="11"/>
      <color rgb="FF000000"/>
      <name val="Times New Roman"/>
      <family val="1"/>
      <charset val="204"/>
    </font>
    <font>
      <sz val="11"/>
      <color rgb="FF7030A0"/>
      <name val="Times New Roman"/>
      <family val="1"/>
      <charset val="204"/>
    </font>
    <font>
      <i/>
      <sz val="9"/>
      <color indexed="8"/>
      <name val="Times New Roman"/>
      <family val="1"/>
      <charset val="204"/>
    </font>
    <font>
      <sz val="11"/>
      <color rgb="FF0070C0"/>
      <name val="Times New Roman"/>
      <family val="1"/>
      <charset val="204"/>
    </font>
    <font>
      <i/>
      <sz val="9"/>
      <color theme="1"/>
      <name val="Times New Roman"/>
      <family val="1"/>
      <charset val="204"/>
    </font>
  </fonts>
  <fills count="9">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theme="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FF"/>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1">
    <xf numFmtId="0" fontId="0" fillId="0" borderId="0"/>
  </cellStyleXfs>
  <cellXfs count="148">
    <xf numFmtId="0" fontId="0" fillId="0" borderId="0" xfId="0"/>
    <xf numFmtId="0" fontId="5" fillId="5"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1" fillId="6" borderId="1" xfId="0" applyFont="1" applyFill="1" applyBorder="1" applyAlignment="1">
      <alignment vertical="center" wrapText="1"/>
    </xf>
    <xf numFmtId="0" fontId="1" fillId="6"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3" borderId="1" xfId="0" applyFont="1" applyFill="1" applyBorder="1" applyAlignment="1" applyProtection="1">
      <alignment vertical="center" wrapText="1"/>
      <protection locked="0"/>
    </xf>
    <xf numFmtId="0" fontId="7" fillId="6" borderId="1" xfId="0" applyFont="1" applyFill="1" applyBorder="1" applyAlignment="1">
      <alignment vertical="center" wrapText="1"/>
    </xf>
    <xf numFmtId="4" fontId="8" fillId="4" borderId="1" xfId="0" applyNumberFormat="1" applyFont="1" applyFill="1" applyBorder="1" applyAlignment="1">
      <alignment horizontal="center" vertical="center" wrapText="1"/>
    </xf>
    <xf numFmtId="0" fontId="10" fillId="4" borderId="1" xfId="0" applyFont="1" applyFill="1" applyBorder="1" applyAlignment="1">
      <alignment horizontal="center" vertical="center" wrapText="1"/>
    </xf>
    <xf numFmtId="2" fontId="5" fillId="4" borderId="1" xfId="0" applyNumberFormat="1" applyFont="1" applyFill="1" applyBorder="1" applyAlignment="1">
      <alignment horizontal="center" vertical="center" wrapText="1"/>
    </xf>
    <xf numFmtId="0" fontId="11" fillId="6" borderId="1" xfId="0" applyFont="1" applyFill="1" applyBorder="1" applyAlignment="1">
      <alignment vertical="center" wrapText="1"/>
    </xf>
    <xf numFmtId="0" fontId="11" fillId="6" borderId="1" xfId="0" applyFont="1" applyFill="1" applyBorder="1" applyAlignment="1">
      <alignment horizontal="center" vertical="center" wrapText="1"/>
    </xf>
    <xf numFmtId="2" fontId="10" fillId="4" borderId="1" xfId="0" applyNumberFormat="1" applyFont="1" applyFill="1" applyBorder="1" applyAlignment="1">
      <alignment horizontal="center" vertical="center" wrapText="1"/>
    </xf>
    <xf numFmtId="2" fontId="12" fillId="4" borderId="1"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2" fillId="4" borderId="1" xfId="0" applyFont="1" applyFill="1" applyBorder="1" applyAlignment="1" applyProtection="1">
      <alignment horizontal="center" vertical="center" wrapText="1"/>
      <protection locked="0"/>
    </xf>
    <xf numFmtId="2" fontId="5" fillId="0" borderId="1" xfId="0" applyNumberFormat="1" applyFont="1" applyBorder="1" applyAlignment="1">
      <alignment horizontal="center" vertical="center" wrapText="1"/>
    </xf>
    <xf numFmtId="2" fontId="5" fillId="3" borderId="1" xfId="0" applyNumberFormat="1" applyFont="1" applyFill="1" applyBorder="1" applyAlignment="1" applyProtection="1">
      <alignment horizontal="center" vertical="center" wrapText="1"/>
      <protection locked="0"/>
    </xf>
    <xf numFmtId="0" fontId="2" fillId="3" borderId="1" xfId="0" applyFont="1" applyFill="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5" fillId="6"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4" borderId="1" xfId="0" applyFont="1" applyFill="1" applyBorder="1" applyAlignment="1">
      <alignment horizontal="justify" vertical="center" wrapText="1"/>
    </xf>
    <xf numFmtId="0" fontId="17" fillId="0" borderId="1" xfId="0" applyFont="1" applyBorder="1" applyAlignment="1">
      <alignment horizontal="center" vertical="center" wrapText="1"/>
    </xf>
    <xf numFmtId="0" fontId="13" fillId="7"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13" fillId="4" borderId="1" xfId="0" applyFont="1" applyFill="1" applyBorder="1" applyAlignment="1">
      <alignment horizontal="left" vertical="center" wrapText="1"/>
    </xf>
    <xf numFmtId="4" fontId="19" fillId="4" borderId="1" xfId="0" applyNumberFormat="1" applyFont="1" applyFill="1" applyBorder="1" applyAlignment="1">
      <alignment horizontal="right" vertical="center" wrapText="1"/>
    </xf>
    <xf numFmtId="0" fontId="16" fillId="4" borderId="1" xfId="0" applyFont="1" applyFill="1" applyBorder="1" applyAlignment="1">
      <alignment horizontal="center" vertical="center" wrapText="1"/>
    </xf>
    <xf numFmtId="4" fontId="2" fillId="3" borderId="1" xfId="0" applyNumberFormat="1" applyFont="1" applyFill="1" applyBorder="1" applyAlignment="1" applyProtection="1">
      <alignment horizontal="right" vertical="center" wrapText="1"/>
      <protection locked="0"/>
    </xf>
    <xf numFmtId="0" fontId="13" fillId="4" borderId="1" xfId="0" applyFont="1" applyFill="1" applyBorder="1" applyAlignment="1">
      <alignment horizontal="center" vertical="center" wrapText="1"/>
    </xf>
    <xf numFmtId="0" fontId="16" fillId="4" borderId="1" xfId="0" applyFont="1" applyFill="1" applyBorder="1" applyAlignment="1">
      <alignment horizontal="justify" vertical="center" wrapText="1"/>
    </xf>
    <xf numFmtId="0" fontId="7" fillId="7" borderId="1" xfId="0" applyFont="1" applyFill="1" applyBorder="1" applyAlignment="1">
      <alignment horizontal="justify" vertical="center" wrapText="1"/>
    </xf>
    <xf numFmtId="0" fontId="7" fillId="7" borderId="1" xfId="0" applyFont="1" applyFill="1" applyBorder="1" applyAlignment="1">
      <alignment horizontal="center" vertical="center" wrapText="1"/>
    </xf>
    <xf numFmtId="4" fontId="12" fillId="7" borderId="1" xfId="0" applyNumberFormat="1" applyFont="1" applyFill="1" applyBorder="1" applyAlignment="1">
      <alignment horizontal="right" vertical="center" wrapText="1"/>
    </xf>
    <xf numFmtId="0" fontId="1" fillId="4" borderId="1" xfId="0" applyFont="1" applyFill="1" applyBorder="1" applyAlignment="1">
      <alignment horizontal="center" vertical="center" wrapText="1"/>
    </xf>
    <xf numFmtId="4" fontId="12" fillId="4" borderId="1" xfId="0" applyNumberFormat="1" applyFont="1" applyFill="1" applyBorder="1" applyAlignment="1">
      <alignment horizontal="center" vertical="center" wrapText="1"/>
    </xf>
    <xf numFmtId="0" fontId="13" fillId="3" borderId="0" xfId="0" applyFont="1" applyFill="1" applyAlignment="1" applyProtection="1">
      <alignment horizontal="left" vertical="top"/>
      <protection locked="0"/>
    </xf>
    <xf numFmtId="0" fontId="17" fillId="5" borderId="1" xfId="0" applyFont="1" applyFill="1" applyBorder="1" applyAlignment="1">
      <alignment horizontal="center" vertical="center" wrapText="1"/>
    </xf>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3" fontId="2" fillId="0" borderId="1" xfId="0" applyNumberFormat="1" applyFont="1" applyBorder="1" applyAlignment="1">
      <alignment horizontal="center" vertical="center" wrapText="1"/>
    </xf>
    <xf numFmtId="2" fontId="2" fillId="0" borderId="1" xfId="0" applyNumberFormat="1" applyFont="1" applyBorder="1" applyAlignment="1">
      <alignment horizontal="center" vertical="center" wrapText="1"/>
    </xf>
    <xf numFmtId="0" fontId="17" fillId="4" borderId="1" xfId="0" applyFont="1" applyFill="1" applyBorder="1" applyAlignment="1">
      <alignment horizontal="justify" vertical="center" wrapText="1"/>
    </xf>
    <xf numFmtId="0" fontId="17" fillId="4" borderId="1" xfId="0" applyFont="1" applyFill="1" applyBorder="1" applyAlignment="1">
      <alignment horizontal="center" vertical="center" wrapText="1"/>
    </xf>
    <xf numFmtId="0" fontId="18" fillId="7" borderId="1" xfId="0" applyFont="1" applyFill="1" applyBorder="1" applyAlignment="1">
      <alignment vertical="center" wrapText="1"/>
    </xf>
    <xf numFmtId="3" fontId="12" fillId="7" borderId="3" xfId="0" applyNumberFormat="1" applyFont="1" applyFill="1" applyBorder="1" applyAlignment="1">
      <alignment horizontal="center" vertical="center" wrapText="1"/>
    </xf>
    <xf numFmtId="2" fontId="12" fillId="7" borderId="1" xfId="0" applyNumberFormat="1" applyFont="1" applyFill="1" applyBorder="1" applyAlignment="1">
      <alignment horizontal="center" vertical="center" wrapText="1"/>
    </xf>
    <xf numFmtId="0" fontId="2" fillId="0" borderId="1" xfId="0" applyFont="1" applyBorder="1" applyAlignment="1">
      <alignment horizontal="left" vertical="center" wrapText="1"/>
    </xf>
    <xf numFmtId="0" fontId="17" fillId="5" borderId="11" xfId="0" applyFont="1" applyFill="1" applyBorder="1" applyAlignment="1">
      <alignment horizontal="center" vertical="center" wrapText="1"/>
    </xf>
    <xf numFmtId="0" fontId="17" fillId="0" borderId="1" xfId="0" applyFont="1" applyBorder="1" applyAlignment="1">
      <alignment horizontal="justify" vertical="center" wrapText="1"/>
    </xf>
    <xf numFmtId="0" fontId="13" fillId="0" borderId="1" xfId="0" applyFont="1" applyBorder="1" applyAlignment="1">
      <alignment horizontal="justify" vertical="center" wrapText="1"/>
    </xf>
    <xf numFmtId="0" fontId="1" fillId="4" borderId="0" xfId="0" applyFont="1" applyFill="1" applyAlignment="1">
      <alignment vertical="center" wrapText="1"/>
    </xf>
    <xf numFmtId="0" fontId="1" fillId="4" borderId="0" xfId="0" applyFont="1" applyFill="1" applyAlignment="1">
      <alignment horizontal="center" vertical="center" wrapText="1"/>
    </xf>
    <xf numFmtId="0" fontId="13" fillId="4" borderId="0" xfId="0" applyFont="1" applyFill="1"/>
    <xf numFmtId="0" fontId="13" fillId="4" borderId="7" xfId="0" applyFont="1" applyFill="1" applyBorder="1"/>
    <xf numFmtId="0" fontId="13" fillId="4" borderId="2" xfId="0" applyFont="1" applyFill="1" applyBorder="1"/>
    <xf numFmtId="0" fontId="13" fillId="4" borderId="12" xfId="0" applyFont="1" applyFill="1" applyBorder="1"/>
    <xf numFmtId="0" fontId="13" fillId="4" borderId="13" xfId="0" applyFont="1" applyFill="1" applyBorder="1"/>
    <xf numFmtId="0" fontId="13" fillId="4" borderId="0" xfId="0" applyFont="1" applyFill="1" applyAlignment="1">
      <alignment horizontal="right" vertical="center" wrapText="1"/>
    </xf>
    <xf numFmtId="0" fontId="11" fillId="4" borderId="0" xfId="0" applyFont="1" applyFill="1" applyAlignment="1">
      <alignment horizontal="center" vertical="center" wrapText="1"/>
    </xf>
    <xf numFmtId="0" fontId="13" fillId="4" borderId="0" xfId="0" applyFont="1" applyFill="1" applyAlignment="1">
      <alignment horizontal="center" vertical="center" wrapText="1"/>
    </xf>
    <xf numFmtId="0" fontId="13" fillId="4" borderId="0" xfId="0" applyFont="1" applyFill="1" applyAlignment="1">
      <alignment horizontal="left" vertical="center" wrapText="1"/>
    </xf>
    <xf numFmtId="0" fontId="13" fillId="4" borderId="0" xfId="0" applyFont="1" applyFill="1" applyAlignment="1">
      <alignment horizontal="justify" wrapText="1"/>
    </xf>
    <xf numFmtId="0" fontId="13" fillId="4" borderId="0" xfId="0" applyFont="1" applyFill="1" applyAlignment="1">
      <alignment vertical="center" wrapText="1"/>
    </xf>
    <xf numFmtId="0" fontId="22" fillId="4" borderId="0" xfId="0" applyFont="1" applyFill="1" applyAlignment="1">
      <alignment horizontal="left" vertical="center" wrapText="1"/>
    </xf>
    <xf numFmtId="0" fontId="13" fillId="4" borderId="0" xfId="0" applyFont="1" applyFill="1" applyAlignment="1">
      <alignment horizontal="justify" vertical="center" wrapText="1"/>
    </xf>
    <xf numFmtId="0" fontId="17" fillId="7" borderId="1" xfId="0" applyFont="1" applyFill="1" applyBorder="1" applyAlignment="1">
      <alignment horizontal="center" vertical="center" wrapText="1"/>
    </xf>
    <xf numFmtId="0" fontId="13" fillId="8" borderId="1" xfId="0" applyFont="1" applyFill="1" applyBorder="1" applyAlignment="1">
      <alignment vertical="center"/>
    </xf>
    <xf numFmtId="0" fontId="13" fillId="8" borderId="1" xfId="0" applyFont="1" applyFill="1" applyBorder="1" applyAlignment="1">
      <alignment horizontal="center" vertical="center"/>
    </xf>
    <xf numFmtId="0" fontId="13" fillId="8" borderId="1" xfId="0" applyFont="1" applyFill="1" applyBorder="1" applyAlignment="1">
      <alignment vertical="center" wrapText="1"/>
    </xf>
    <xf numFmtId="0" fontId="13" fillId="7" borderId="1" xfId="0" applyFont="1" applyFill="1" applyBorder="1" applyAlignment="1">
      <alignment horizontal="center" vertical="center"/>
    </xf>
    <xf numFmtId="4" fontId="21" fillId="0" borderId="1" xfId="0" applyNumberFormat="1" applyFont="1" applyBorder="1" applyAlignment="1">
      <alignment horizontal="right" vertical="center" wrapText="1"/>
    </xf>
    <xf numFmtId="0" fontId="5" fillId="4" borderId="3" xfId="0" applyFont="1" applyFill="1" applyBorder="1" applyAlignment="1">
      <alignment horizontal="justify" vertical="center" wrapText="1"/>
    </xf>
    <xf numFmtId="0" fontId="5" fillId="4" borderId="4" xfId="0" applyFont="1" applyFill="1" applyBorder="1" applyAlignment="1">
      <alignment horizontal="justify" vertical="center" wrapText="1"/>
    </xf>
    <xf numFmtId="0" fontId="5" fillId="4" borderId="5" xfId="0" applyFont="1" applyFill="1" applyBorder="1" applyAlignment="1">
      <alignment horizontal="justify" vertical="center" wrapText="1"/>
    </xf>
    <xf numFmtId="0" fontId="1" fillId="2" borderId="0" xfId="0" applyFont="1" applyFill="1" applyAlignment="1">
      <alignment horizontal="center" wrapText="1"/>
    </xf>
    <xf numFmtId="0" fontId="2" fillId="3" borderId="0" xfId="0" applyFont="1" applyFill="1" applyAlignment="1" applyProtection="1">
      <alignment horizontal="justify" vertical="center" wrapText="1"/>
      <protection locked="0"/>
    </xf>
    <xf numFmtId="0" fontId="3" fillId="4" borderId="0" xfId="0" applyFont="1" applyFill="1" applyAlignment="1">
      <alignment horizontal="justify" vertical="center" wrapText="1"/>
    </xf>
    <xf numFmtId="2" fontId="4" fillId="4" borderId="0" xfId="0" applyNumberFormat="1" applyFont="1" applyFill="1" applyAlignment="1">
      <alignment horizontal="left" vertical="center" wrapText="1"/>
    </xf>
    <xf numFmtId="2" fontId="2" fillId="4" borderId="6" xfId="0" applyNumberFormat="1" applyFont="1" applyFill="1" applyBorder="1" applyAlignment="1">
      <alignment horizontal="left" vertical="center" wrapText="1"/>
    </xf>
    <xf numFmtId="0" fontId="5" fillId="5" borderId="1" xfId="0" applyFont="1" applyFill="1" applyBorder="1" applyAlignment="1">
      <alignment horizontal="center" vertical="center" wrapText="1"/>
    </xf>
    <xf numFmtId="0" fontId="1" fillId="6" borderId="3" xfId="0" applyFont="1" applyFill="1" applyBorder="1" applyAlignment="1">
      <alignment horizontal="left" vertical="center" wrapText="1"/>
    </xf>
    <xf numFmtId="0" fontId="1" fillId="6" borderId="4" xfId="0" applyFont="1" applyFill="1" applyBorder="1" applyAlignment="1">
      <alignment horizontal="left" vertical="center" wrapText="1"/>
    </xf>
    <xf numFmtId="0" fontId="1" fillId="6" borderId="5" xfId="0" applyFont="1" applyFill="1" applyBorder="1" applyAlignment="1">
      <alignment horizontal="left" vertical="center" wrapText="1"/>
    </xf>
    <xf numFmtId="0" fontId="2" fillId="4" borderId="3" xfId="0" applyFont="1" applyFill="1" applyBorder="1" applyAlignment="1">
      <alignment horizontal="left" vertical="center" wrapText="1"/>
    </xf>
    <xf numFmtId="0" fontId="2" fillId="4" borderId="4" xfId="0" applyFont="1" applyFill="1" applyBorder="1" applyAlignment="1">
      <alignment horizontal="left" vertical="center" wrapText="1"/>
    </xf>
    <xf numFmtId="0" fontId="2" fillId="4" borderId="5" xfId="0" applyFont="1" applyFill="1" applyBorder="1" applyAlignment="1">
      <alignment horizontal="left" vertical="center" wrapText="1"/>
    </xf>
    <xf numFmtId="0" fontId="2" fillId="4" borderId="3" xfId="0" applyFont="1" applyFill="1" applyBorder="1" applyAlignment="1">
      <alignment horizontal="justify" vertical="center" wrapText="1"/>
    </xf>
    <xf numFmtId="0" fontId="2" fillId="4" borderId="4" xfId="0" applyFont="1" applyFill="1" applyBorder="1" applyAlignment="1">
      <alignment horizontal="justify" vertical="center" wrapText="1"/>
    </xf>
    <xf numFmtId="0" fontId="2" fillId="4" borderId="5" xfId="0" applyFont="1" applyFill="1" applyBorder="1" applyAlignment="1">
      <alignment horizontal="justify" vertical="center" wrapText="1"/>
    </xf>
    <xf numFmtId="0" fontId="7" fillId="6" borderId="3" xfId="0" applyFont="1" applyFill="1" applyBorder="1" applyAlignment="1">
      <alignment horizontal="left" vertical="center" wrapText="1"/>
    </xf>
    <xf numFmtId="0" fontId="7" fillId="6" borderId="4" xfId="0" applyFont="1" applyFill="1" applyBorder="1" applyAlignment="1">
      <alignment horizontal="left" vertical="center" wrapText="1"/>
    </xf>
    <xf numFmtId="0" fontId="7" fillId="6" borderId="5" xfId="0" applyFont="1" applyFill="1" applyBorder="1" applyAlignment="1">
      <alignment horizontal="left" vertical="center" wrapText="1"/>
    </xf>
    <xf numFmtId="0" fontId="11" fillId="6" borderId="3" xfId="0" applyFont="1" applyFill="1" applyBorder="1" applyAlignment="1">
      <alignment horizontal="left" vertical="center" wrapText="1"/>
    </xf>
    <xf numFmtId="0" fontId="11" fillId="6" borderId="4" xfId="0" applyFont="1" applyFill="1" applyBorder="1" applyAlignment="1">
      <alignment horizontal="left" vertical="center" wrapText="1"/>
    </xf>
    <xf numFmtId="0" fontId="11" fillId="6" borderId="5" xfId="0" applyFont="1" applyFill="1" applyBorder="1" applyAlignment="1">
      <alignment horizontal="left" vertical="center" wrapText="1"/>
    </xf>
    <xf numFmtId="0" fontId="13" fillId="4" borderId="3" xfId="0" applyFont="1" applyFill="1" applyBorder="1" applyAlignment="1">
      <alignment horizontal="justify" vertical="center" wrapText="1"/>
    </xf>
    <xf numFmtId="0" fontId="13" fillId="4" borderId="4" xfId="0" applyFont="1" applyFill="1" applyBorder="1" applyAlignment="1">
      <alignment horizontal="justify" vertical="center" wrapText="1"/>
    </xf>
    <xf numFmtId="0" fontId="13" fillId="4" borderId="5" xfId="0" applyFont="1" applyFill="1" applyBorder="1" applyAlignment="1">
      <alignment horizontal="justify" vertical="center" wrapText="1"/>
    </xf>
    <xf numFmtId="0" fontId="5" fillId="0" borderId="3" xfId="0" applyFont="1" applyBorder="1" applyAlignment="1">
      <alignment horizontal="justify" vertical="center" wrapText="1"/>
    </xf>
    <xf numFmtId="0" fontId="5" fillId="0" borderId="4" xfId="0" applyFont="1" applyBorder="1" applyAlignment="1">
      <alignment horizontal="justify" vertical="center" wrapText="1"/>
    </xf>
    <xf numFmtId="0" fontId="5" fillId="0" borderId="5" xfId="0" applyFont="1" applyBorder="1" applyAlignment="1">
      <alignment horizontal="justify" vertical="center" wrapText="1"/>
    </xf>
    <xf numFmtId="0" fontId="15" fillId="0" borderId="3" xfId="0" applyFont="1" applyBorder="1" applyAlignment="1">
      <alignment horizontal="justify" vertical="center" wrapText="1"/>
    </xf>
    <xf numFmtId="0" fontId="15" fillId="0" borderId="4" xfId="0" applyFont="1" applyBorder="1" applyAlignment="1">
      <alignment horizontal="justify" vertical="center" wrapText="1"/>
    </xf>
    <xf numFmtId="0" fontId="15" fillId="0" borderId="5" xfId="0" applyFont="1" applyBorder="1" applyAlignment="1">
      <alignment horizontal="justify" vertical="center" wrapText="1"/>
    </xf>
    <xf numFmtId="0" fontId="2" fillId="4" borderId="7" xfId="0" applyFont="1" applyFill="1" applyBorder="1" applyAlignment="1">
      <alignment horizontal="left" vertical="center" wrapText="1"/>
    </xf>
    <xf numFmtId="0" fontId="2" fillId="4" borderId="2" xfId="0" applyFont="1" applyFill="1" applyBorder="1" applyAlignment="1">
      <alignment horizontal="left" vertical="center" wrapText="1"/>
    </xf>
    <xf numFmtId="0" fontId="2" fillId="4" borderId="8" xfId="0" applyFont="1" applyFill="1" applyBorder="1" applyAlignment="1">
      <alignment horizontal="left" vertical="center" wrapText="1"/>
    </xf>
    <xf numFmtId="0" fontId="2" fillId="4" borderId="9" xfId="0" applyFont="1" applyFill="1" applyBorder="1" applyAlignment="1">
      <alignment horizontal="left" vertical="center" wrapText="1"/>
    </xf>
    <xf numFmtId="0" fontId="2" fillId="4" borderId="6" xfId="0" applyFont="1" applyFill="1" applyBorder="1" applyAlignment="1">
      <alignment horizontal="left" vertical="center" wrapText="1"/>
    </xf>
    <xf numFmtId="0" fontId="2" fillId="4" borderId="10" xfId="0" applyFont="1" applyFill="1" applyBorder="1" applyAlignment="1">
      <alignment horizontal="left" vertical="center" wrapText="1"/>
    </xf>
    <xf numFmtId="0" fontId="1" fillId="6" borderId="3"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6" borderId="5" xfId="0" applyFont="1" applyFill="1" applyBorder="1" applyAlignment="1">
      <alignment horizontal="center" vertical="center" wrapText="1"/>
    </xf>
    <xf numFmtId="0" fontId="13" fillId="3" borderId="0" xfId="0" applyFont="1" applyFill="1" applyAlignment="1" applyProtection="1">
      <alignment horizontal="left" wrapText="1"/>
      <protection locked="0"/>
    </xf>
    <xf numFmtId="0" fontId="13" fillId="3" borderId="0" xfId="0" applyFont="1" applyFill="1" applyAlignment="1">
      <alignment horizontal="left" vertical="top"/>
    </xf>
    <xf numFmtId="0" fontId="16" fillId="4" borderId="2" xfId="0" applyFont="1" applyFill="1" applyBorder="1" applyAlignment="1">
      <alignment horizontal="left" vertical="center" wrapText="1"/>
    </xf>
    <xf numFmtId="0" fontId="16" fillId="4" borderId="0" xfId="0" applyFont="1" applyFill="1" applyAlignment="1">
      <alignment horizontal="left" vertical="center" wrapText="1"/>
    </xf>
    <xf numFmtId="0" fontId="5" fillId="3" borderId="0" xfId="0" applyFont="1" applyFill="1" applyAlignment="1" applyProtection="1">
      <alignment horizontal="justify" vertical="center" wrapText="1"/>
      <protection locked="0"/>
    </xf>
    <xf numFmtId="0" fontId="5" fillId="2" borderId="0" xfId="0" applyFont="1" applyFill="1" applyAlignment="1">
      <alignment horizontal="right" vertical="center"/>
    </xf>
    <xf numFmtId="0" fontId="1" fillId="4" borderId="6" xfId="0" applyFont="1" applyFill="1" applyBorder="1" applyAlignment="1">
      <alignment horizontal="center" vertical="center" wrapText="1"/>
    </xf>
    <xf numFmtId="0" fontId="13" fillId="7" borderId="3" xfId="0" applyFont="1" applyFill="1" applyBorder="1" applyAlignment="1">
      <alignment horizontal="left" vertical="center" wrapText="1"/>
    </xf>
    <xf numFmtId="0" fontId="13" fillId="7" borderId="4" xfId="0" applyFont="1" applyFill="1" applyBorder="1" applyAlignment="1">
      <alignment horizontal="left" vertical="center" wrapText="1"/>
    </xf>
    <xf numFmtId="0" fontId="13" fillId="7" borderId="5" xfId="0" applyFont="1" applyFill="1" applyBorder="1" applyAlignment="1">
      <alignment horizontal="left" vertical="center" wrapText="1"/>
    </xf>
    <xf numFmtId="0" fontId="1" fillId="7" borderId="1" xfId="0" applyFont="1" applyFill="1" applyBorder="1" applyAlignment="1">
      <alignment horizontal="right" vertical="center" wrapText="1"/>
    </xf>
    <xf numFmtId="0" fontId="1" fillId="4" borderId="1" xfId="0" applyFont="1" applyFill="1" applyBorder="1" applyAlignment="1">
      <alignment horizontal="left" vertical="center" wrapText="1"/>
    </xf>
    <xf numFmtId="0" fontId="13" fillId="4" borderId="0" xfId="0" applyFont="1" applyFill="1" applyAlignment="1">
      <alignment horizontal="right" vertical="center"/>
    </xf>
    <xf numFmtId="0" fontId="18" fillId="4" borderId="6" xfId="0" applyFont="1" applyFill="1" applyBorder="1" applyAlignment="1">
      <alignment horizontal="center" vertical="center" wrapText="1"/>
    </xf>
    <xf numFmtId="0" fontId="13" fillId="4" borderId="2" xfId="0" applyFont="1" applyFill="1" applyBorder="1" applyAlignment="1">
      <alignment horizontal="justify" vertical="center" wrapText="1"/>
    </xf>
    <xf numFmtId="0" fontId="13" fillId="4" borderId="0" xfId="0" applyFont="1" applyFill="1" applyAlignment="1">
      <alignment horizontal="right"/>
    </xf>
    <xf numFmtId="0" fontId="18" fillId="4" borderId="0" xfId="0" applyFont="1" applyFill="1" applyAlignment="1">
      <alignment horizontal="center" vertical="center"/>
    </xf>
    <xf numFmtId="0" fontId="18" fillId="7" borderId="1" xfId="0" applyFont="1" applyFill="1" applyBorder="1" applyAlignment="1">
      <alignment horizontal="center" vertical="center"/>
    </xf>
    <xf numFmtId="0" fontId="18" fillId="7" borderId="1" xfId="0" applyFont="1" applyFill="1" applyBorder="1" applyAlignment="1">
      <alignment horizontal="center" vertical="center" wrapText="1"/>
    </xf>
    <xf numFmtId="0" fontId="18" fillId="0" borderId="1" xfId="0" applyFont="1" applyBorder="1" applyAlignment="1">
      <alignment vertical="center" wrapText="1"/>
    </xf>
    <xf numFmtId="0" fontId="17" fillId="0" borderId="1" xfId="0" applyFont="1" applyBorder="1" applyAlignment="1">
      <alignment horizontal="center" vertical="center" wrapText="1"/>
    </xf>
    <xf numFmtId="0" fontId="11" fillId="4" borderId="0" xfId="0" applyFont="1" applyFill="1" applyAlignment="1">
      <alignment horizontal="center" vertical="center"/>
    </xf>
    <xf numFmtId="0" fontId="3" fillId="4" borderId="0" xfId="0" applyFont="1" applyFill="1" applyAlignment="1">
      <alignment horizontal="center" vertical="center" wrapText="1"/>
    </xf>
    <xf numFmtId="0" fontId="13" fillId="4" borderId="2" xfId="0" applyFont="1" applyFill="1" applyBorder="1" applyAlignment="1">
      <alignment horizontal="right"/>
    </xf>
    <xf numFmtId="0" fontId="13" fillId="4" borderId="8" xfId="0" applyFont="1" applyFill="1" applyBorder="1" applyAlignment="1">
      <alignment horizontal="right"/>
    </xf>
    <xf numFmtId="0" fontId="3" fillId="4" borderId="12" xfId="0" applyFont="1" applyFill="1" applyBorder="1" applyAlignment="1">
      <alignment horizontal="center" wrapText="1"/>
    </xf>
    <xf numFmtId="0" fontId="3" fillId="4" borderId="0" xfId="0" applyFont="1" applyFill="1" applyAlignment="1">
      <alignment horizontal="center" wrapText="1"/>
    </xf>
    <xf numFmtId="0" fontId="3" fillId="4" borderId="13" xfId="0" applyFont="1" applyFill="1" applyBorder="1" applyAlignment="1">
      <alignment horizontal="center" wrapText="1"/>
    </xf>
    <xf numFmtId="0" fontId="17" fillId="7" borderId="3" xfId="0" applyFont="1" applyFill="1" applyBorder="1" applyAlignment="1">
      <alignment horizontal="left" vertical="center"/>
    </xf>
    <xf numFmtId="0" fontId="17" fillId="7" borderId="4" xfId="0" applyFont="1" applyFill="1" applyBorder="1" applyAlignment="1">
      <alignment horizontal="left" vertical="center"/>
    </xf>
    <xf numFmtId="0" fontId="17" fillId="7" borderId="5" xfId="0" applyFont="1" applyFill="1" applyBorder="1" applyAlignment="1">
      <alignment horizontal="left" vertical="center"/>
    </xf>
  </cellXfs>
  <cellStyles count="1">
    <cellStyle name="Обычный" xfId="0" builtinId="0"/>
  </cellStyles>
  <dxfs count="2">
    <dxf>
      <font>
        <color theme="0" tint="-4.9989318521683403E-2"/>
      </font>
    </dxf>
    <dxf>
      <font>
        <color theme="0" tint="-4.9989318521683403E-2"/>
      </font>
    </dxf>
  </dxfs>
  <tableStyles count="1" defaultTableStyle="TableStyleMedium2" defaultPivotStyle="PivotStyleLight16">
    <tableStyle name="Invisible" pivot="0" table="0" count="0" xr9:uid="{8673A475-D8CE-4E59-9D8E-AC01CF96CFDA}"/>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257175</xdr:colOff>
          <xdr:row>2</xdr:row>
          <xdr:rowOff>695325</xdr:rowOff>
        </xdr:from>
        <xdr:to>
          <xdr:col>1</xdr:col>
          <xdr:colOff>1171575</xdr:colOff>
          <xdr:row>6</xdr:row>
          <xdr:rowOff>66675</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400-000001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314325</xdr:colOff>
          <xdr:row>3</xdr:row>
          <xdr:rowOff>85725</xdr:rowOff>
        </xdr:from>
        <xdr:to>
          <xdr:col>3</xdr:col>
          <xdr:colOff>9525</xdr:colOff>
          <xdr:row>7</xdr:row>
          <xdr:rowOff>9525</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500-0000011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mih.sharepoint.com/sites/ZMZ-SP-KRZ/HR_Director/&#1042;&#1110;&#1076;&#1076;&#1110;&#1083;%20&#1072;&#1076;&#1084;&#1110;&#1085;&#1110;&#1089;&#1090;&#1088;&#1072;&#1090;&#1080;&#1074;&#1085;&#1080;&#1093;%20&#1090;&#1072;%20&#1089;&#1086;&#1094;&#1110;&#1072;&#1083;&#1100;&#1085;&#1080;&#1093;%20&#1087;&#1080;&#1090;&#1072;&#1085;&#1100;/&#1054;&#1092;&#1077;&#1088;&#1090;&#1099;%202023-2025/&#1057;&#1090;&#1080;&#1088;&#1082;&#1072;/&#1054;&#1092;&#1077;&#1088;&#1090;&#1072;%20&#1087;&#1088;&#1072;&#1085;&#1085;&#1103;%20&#1047;&#1057;&#1058;%202026&#1088;.%20&#8212;%20&#1082;&#1086;&#1087;&#1080;&#1103;.xls" TargetMode="External"/><Relationship Id="rId1" Type="http://schemas.openxmlformats.org/officeDocument/2006/relationships/externalLinkPath" Target="&#1054;&#1092;&#1077;&#1088;&#1090;&#1072;%20&#1087;&#1088;&#1072;&#1085;&#1085;&#1103;%20&#1047;&#1057;&#1058;%202026&#1088;.%20&#8212;%20&#1082;&#1086;&#1087;&#1080;&#11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Пропозиція"/>
      <sheetName val="1.Розшифр.витрат"/>
      <sheetName val="2.Норми ваги"/>
      <sheetName val="3.Склад робіт"/>
      <sheetName val="4.ППВР"/>
      <sheetName val="5.Договір"/>
      <sheetName val="6.Майно в користування"/>
      <sheetName val="7.Акт ознайомлення"/>
      <sheetName val="8.Журнал"/>
    </sheetNames>
    <sheetDataSet>
      <sheetData sheetId="0" refreshError="1"/>
      <sheetData sheetId="1">
        <row r="2">
          <cell r="A2" t="str">
            <v>Розшифрування витрат на надання Послуг з прання та ремонту спецодягу протягом 1 року, грн без ПДВ</v>
          </cell>
        </row>
      </sheetData>
      <sheetData sheetId="2">
        <row r="2">
          <cell r="A2" t="str">
            <v>Норми ваги спецодягу</v>
          </cell>
        </row>
      </sheetData>
      <sheetData sheetId="3">
        <row r="2">
          <cell r="A2" t="str">
            <v>Склад робіт, вимоги та порядок надання Послуг, що включені у вартість за 1 кг спецодягу</v>
          </cell>
        </row>
      </sheetData>
      <sheetData sheetId="4">
        <row r="2">
          <cell r="A2" t="str">
            <v>ППВР Підприємства</v>
          </cell>
        </row>
      </sheetData>
      <sheetData sheetId="5">
        <row r="2">
          <cell r="B2" t="str">
            <v>Проєкт договору Послуг</v>
          </cell>
        </row>
      </sheetData>
      <sheetData sheetId="6">
        <row r="2">
          <cell r="A2" t="str">
            <v>Перелік Майна, що передається ЗАМОВНИКОМ у користування ВИКОНАВЦЮ для надання Послуг</v>
          </cell>
        </row>
      </sheetData>
      <sheetData sheetId="7">
        <row r="2">
          <cell r="A2" t="str">
            <v>Зразок форми Акту ознайомлення</v>
          </cell>
        </row>
      </sheetData>
      <sheetData sheetId="8">
        <row r="2">
          <cell r="A2" t="str">
            <v xml:space="preserve">Зразок форми «Журнал обліку прання» </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5.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6.bin"/><Relationship Id="rId5" Type="http://schemas.openxmlformats.org/officeDocument/2006/relationships/image" Target="../media/image2.emf"/><Relationship Id="rId4" Type="http://schemas.openxmlformats.org/officeDocument/2006/relationships/package" Target="../embeddings/Microsoft_Word_Document.docx"/></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65"/>
  <sheetViews>
    <sheetView tabSelected="1" view="pageBreakPreview" topLeftCell="A47" zoomScale="80" zoomScaleNormal="100" zoomScaleSheetLayoutView="80" workbookViewId="0">
      <selection activeCell="F49" sqref="F49"/>
    </sheetView>
  </sheetViews>
  <sheetFormatPr defaultRowHeight="15"/>
  <cols>
    <col min="1" max="1" width="4.5703125" customWidth="1"/>
    <col min="2" max="2" width="5.140625" customWidth="1"/>
    <col min="3" max="3" width="10.85546875" customWidth="1"/>
    <col min="4" max="4" width="70.5703125" customWidth="1"/>
    <col min="5" max="5" width="12.5703125" customWidth="1"/>
    <col min="6" max="6" width="28.42578125" customWidth="1"/>
  </cols>
  <sheetData>
    <row r="1" spans="1:6" ht="27.95" customHeight="1">
      <c r="A1" s="78" t="s">
        <v>0</v>
      </c>
      <c r="B1" s="78"/>
      <c r="C1" s="78"/>
      <c r="D1" s="78"/>
      <c r="E1" s="78"/>
      <c r="F1" s="78"/>
    </row>
    <row r="2" spans="1:6" ht="60" customHeight="1">
      <c r="A2" s="79" t="s">
        <v>1</v>
      </c>
      <c r="B2" s="79"/>
      <c r="C2" s="79"/>
      <c r="D2" s="79"/>
      <c r="E2" s="79"/>
      <c r="F2" s="79"/>
    </row>
    <row r="3" spans="1:6" ht="49.5" customHeight="1">
      <c r="A3" s="80" t="s">
        <v>2</v>
      </c>
      <c r="B3" s="80"/>
      <c r="C3" s="80"/>
      <c r="D3" s="80"/>
      <c r="E3" s="80"/>
      <c r="F3" s="80"/>
    </row>
    <row r="4" spans="1:6">
      <c r="A4" s="81" t="s">
        <v>3</v>
      </c>
      <c r="B4" s="81"/>
      <c r="C4" s="81"/>
      <c r="D4" s="81"/>
      <c r="E4" s="81"/>
      <c r="F4" s="81"/>
    </row>
    <row r="5" spans="1:6" ht="24" customHeight="1">
      <c r="A5" s="82" t="s">
        <v>4</v>
      </c>
      <c r="B5" s="82"/>
      <c r="C5" s="82"/>
      <c r="D5" s="82"/>
      <c r="E5" s="82"/>
      <c r="F5" s="82"/>
    </row>
    <row r="6" spans="1:6" ht="27.95" customHeight="1">
      <c r="A6" s="1" t="s">
        <v>5</v>
      </c>
      <c r="B6" s="83" t="s">
        <v>6</v>
      </c>
      <c r="C6" s="83"/>
      <c r="D6" s="83"/>
      <c r="E6" s="1" t="s">
        <v>7</v>
      </c>
      <c r="F6" s="1" t="s">
        <v>8</v>
      </c>
    </row>
    <row r="7" spans="1:6">
      <c r="A7" s="2">
        <v>1</v>
      </c>
      <c r="B7" s="84" t="s">
        <v>9</v>
      </c>
      <c r="C7" s="85"/>
      <c r="D7" s="86"/>
      <c r="E7" s="3"/>
      <c r="F7" s="4"/>
    </row>
    <row r="8" spans="1:6">
      <c r="A8" s="2">
        <v>2</v>
      </c>
      <c r="B8" s="87" t="s">
        <v>10</v>
      </c>
      <c r="C8" s="88"/>
      <c r="D8" s="89"/>
      <c r="E8" s="5" t="s">
        <v>11</v>
      </c>
      <c r="F8" s="6" t="s">
        <v>12</v>
      </c>
    </row>
    <row r="9" spans="1:6" ht="54.6" customHeight="1">
      <c r="A9" s="2">
        <v>3</v>
      </c>
      <c r="B9" s="75" t="s">
        <v>13</v>
      </c>
      <c r="C9" s="76"/>
      <c r="D9" s="77"/>
      <c r="E9" s="5" t="s">
        <v>14</v>
      </c>
      <c r="F9" s="7"/>
    </row>
    <row r="10" spans="1:6" ht="63" customHeight="1">
      <c r="A10" s="2">
        <v>4</v>
      </c>
      <c r="B10" s="90" t="s">
        <v>15</v>
      </c>
      <c r="C10" s="91"/>
      <c r="D10" s="92"/>
      <c r="E10" s="5" t="s">
        <v>16</v>
      </c>
      <c r="F10" s="6" t="s">
        <v>17</v>
      </c>
    </row>
    <row r="11" spans="1:6">
      <c r="A11" s="2">
        <v>5</v>
      </c>
      <c r="B11" s="93" t="s">
        <v>18</v>
      </c>
      <c r="C11" s="94"/>
      <c r="D11" s="95"/>
      <c r="E11" s="8"/>
      <c r="F11" s="8"/>
    </row>
    <row r="12" spans="1:6">
      <c r="A12" s="2">
        <v>6</v>
      </c>
      <c r="B12" s="75" t="s">
        <v>19</v>
      </c>
      <c r="C12" s="76"/>
      <c r="D12" s="77"/>
      <c r="E12" s="5" t="s">
        <v>20</v>
      </c>
      <c r="F12" s="9">
        <f>'2. Норми ваги'!F20</f>
        <v>21405.12775</v>
      </c>
    </row>
    <row r="13" spans="1:6" ht="63.6" customHeight="1">
      <c r="A13" s="2">
        <v>7</v>
      </c>
      <c r="B13" s="75" t="s">
        <v>21</v>
      </c>
      <c r="C13" s="76"/>
      <c r="D13" s="77"/>
      <c r="E13" s="10" t="s">
        <v>22</v>
      </c>
      <c r="F13" s="11" t="s">
        <v>23</v>
      </c>
    </row>
    <row r="14" spans="1:6">
      <c r="A14" s="2">
        <v>8</v>
      </c>
      <c r="B14" s="96" t="s">
        <v>24</v>
      </c>
      <c r="C14" s="97"/>
      <c r="D14" s="98"/>
      <c r="E14" s="12"/>
      <c r="F14" s="13"/>
    </row>
    <row r="15" spans="1:6">
      <c r="A15" s="2">
        <v>9</v>
      </c>
      <c r="B15" s="90" t="s">
        <v>25</v>
      </c>
      <c r="C15" s="91"/>
      <c r="D15" s="92"/>
      <c r="E15" s="14" t="s">
        <v>26</v>
      </c>
      <c r="F15" s="15">
        <f>F16/F12</f>
        <v>0</v>
      </c>
    </row>
    <row r="16" spans="1:6">
      <c r="A16" s="2">
        <v>10</v>
      </c>
      <c r="B16" s="75" t="s">
        <v>27</v>
      </c>
      <c r="C16" s="76"/>
      <c r="D16" s="77"/>
      <c r="E16" s="16" t="s">
        <v>28</v>
      </c>
      <c r="F16" s="9">
        <f>'1. Розшифр.витрат'!D24</f>
        <v>0</v>
      </c>
    </row>
    <row r="17" spans="1:6" ht="28.5" customHeight="1">
      <c r="A17" s="2">
        <v>11</v>
      </c>
      <c r="B17" s="75" t="s">
        <v>29</v>
      </c>
      <c r="C17" s="76"/>
      <c r="D17" s="77"/>
      <c r="E17" s="16" t="s">
        <v>16</v>
      </c>
      <c r="F17" s="17">
        <v>12</v>
      </c>
    </row>
    <row r="18" spans="1:6" ht="187.5" customHeight="1">
      <c r="A18" s="2">
        <v>12</v>
      </c>
      <c r="B18" s="75" t="s">
        <v>30</v>
      </c>
      <c r="C18" s="76"/>
      <c r="D18" s="77"/>
      <c r="E18" s="10" t="s">
        <v>22</v>
      </c>
      <c r="F18" s="11" t="s">
        <v>23</v>
      </c>
    </row>
    <row r="19" spans="1:6" ht="103.5" customHeight="1">
      <c r="A19" s="2">
        <v>13</v>
      </c>
      <c r="B19" s="75" t="s">
        <v>31</v>
      </c>
      <c r="C19" s="76"/>
      <c r="D19" s="77"/>
      <c r="E19" s="10" t="s">
        <v>22</v>
      </c>
      <c r="F19" s="11" t="s">
        <v>23</v>
      </c>
    </row>
    <row r="20" spans="1:6">
      <c r="A20" s="2">
        <v>14</v>
      </c>
      <c r="B20" s="96" t="s">
        <v>32</v>
      </c>
      <c r="C20" s="97"/>
      <c r="D20" s="98"/>
      <c r="E20" s="12"/>
      <c r="F20" s="13"/>
    </row>
    <row r="21" spans="1:6" ht="18" customHeight="1">
      <c r="A21" s="2">
        <v>15</v>
      </c>
      <c r="B21" s="87" t="s">
        <v>33</v>
      </c>
      <c r="C21" s="88"/>
      <c r="D21" s="89"/>
      <c r="E21" s="10" t="s">
        <v>22</v>
      </c>
      <c r="F21" s="11" t="s">
        <v>23</v>
      </c>
    </row>
    <row r="22" spans="1:6" ht="75.599999999999994" customHeight="1">
      <c r="A22" s="2">
        <v>16</v>
      </c>
      <c r="B22" s="90" t="s">
        <v>34</v>
      </c>
      <c r="C22" s="91"/>
      <c r="D22" s="92"/>
      <c r="E22" s="10" t="s">
        <v>22</v>
      </c>
      <c r="F22" s="11" t="s">
        <v>23</v>
      </c>
    </row>
    <row r="23" spans="1:6" ht="77.25" customHeight="1">
      <c r="A23" s="2">
        <v>17</v>
      </c>
      <c r="B23" s="99" t="s">
        <v>35</v>
      </c>
      <c r="C23" s="100"/>
      <c r="D23" s="101"/>
      <c r="E23" s="16" t="s">
        <v>22</v>
      </c>
      <c r="F23" s="18" t="s">
        <v>23</v>
      </c>
    </row>
    <row r="24" spans="1:6" ht="37.5" customHeight="1">
      <c r="A24" s="2">
        <v>18</v>
      </c>
      <c r="B24" s="75" t="s">
        <v>36</v>
      </c>
      <c r="C24" s="76"/>
      <c r="D24" s="77"/>
      <c r="E24" s="10" t="s">
        <v>22</v>
      </c>
      <c r="F24" s="11" t="s">
        <v>23</v>
      </c>
    </row>
    <row r="25" spans="1:6" ht="63" customHeight="1">
      <c r="A25" s="2">
        <v>19</v>
      </c>
      <c r="B25" s="75" t="s">
        <v>37</v>
      </c>
      <c r="C25" s="76"/>
      <c r="D25" s="77"/>
      <c r="E25" s="10" t="s">
        <v>22</v>
      </c>
      <c r="F25" s="11" t="s">
        <v>23</v>
      </c>
    </row>
    <row r="26" spans="1:6" ht="132.75" customHeight="1">
      <c r="A26" s="2">
        <v>20</v>
      </c>
      <c r="B26" s="75" t="s">
        <v>38</v>
      </c>
      <c r="C26" s="76"/>
      <c r="D26" s="77"/>
      <c r="E26" s="10" t="s">
        <v>22</v>
      </c>
      <c r="F26" s="11" t="s">
        <v>23</v>
      </c>
    </row>
    <row r="27" spans="1:6" ht="46.5" customHeight="1">
      <c r="A27" s="2">
        <v>21</v>
      </c>
      <c r="B27" s="75" t="s">
        <v>39</v>
      </c>
      <c r="C27" s="76"/>
      <c r="D27" s="77"/>
      <c r="E27" s="10" t="s">
        <v>22</v>
      </c>
      <c r="F27" s="11" t="s">
        <v>23</v>
      </c>
    </row>
    <row r="28" spans="1:6" ht="38.1" customHeight="1">
      <c r="A28" s="2">
        <v>22</v>
      </c>
      <c r="B28" s="75" t="s">
        <v>40</v>
      </c>
      <c r="C28" s="76"/>
      <c r="D28" s="77"/>
      <c r="E28" s="10" t="s">
        <v>22</v>
      </c>
      <c r="F28" s="11" t="s">
        <v>23</v>
      </c>
    </row>
    <row r="29" spans="1:6">
      <c r="A29" s="2">
        <v>23</v>
      </c>
      <c r="B29" s="84" t="s">
        <v>41</v>
      </c>
      <c r="C29" s="85"/>
      <c r="D29" s="86"/>
      <c r="E29" s="3"/>
      <c r="F29" s="4"/>
    </row>
    <row r="30" spans="1:6" ht="103.5" customHeight="1">
      <c r="A30" s="2">
        <v>24</v>
      </c>
      <c r="B30" s="75" t="s">
        <v>42</v>
      </c>
      <c r="C30" s="76"/>
      <c r="D30" s="77"/>
      <c r="E30" s="10" t="s">
        <v>22</v>
      </c>
      <c r="F30" s="11" t="s">
        <v>23</v>
      </c>
    </row>
    <row r="31" spans="1:6" ht="57.95" customHeight="1">
      <c r="A31" s="2">
        <v>25</v>
      </c>
      <c r="B31" s="102" t="s">
        <v>43</v>
      </c>
      <c r="C31" s="103"/>
      <c r="D31" s="104"/>
      <c r="E31" s="10" t="s">
        <v>22</v>
      </c>
      <c r="F31" s="11" t="s">
        <v>23</v>
      </c>
    </row>
    <row r="32" spans="1:6" ht="62.45" customHeight="1">
      <c r="A32" s="2">
        <v>26</v>
      </c>
      <c r="B32" s="75" t="s">
        <v>44</v>
      </c>
      <c r="C32" s="76"/>
      <c r="D32" s="77"/>
      <c r="E32" s="10" t="s">
        <v>22</v>
      </c>
      <c r="F32" s="11" t="s">
        <v>23</v>
      </c>
    </row>
    <row r="33" spans="1:6" ht="45" customHeight="1">
      <c r="A33" s="2">
        <v>27</v>
      </c>
      <c r="B33" s="75" t="s">
        <v>45</v>
      </c>
      <c r="C33" s="76"/>
      <c r="D33" s="77"/>
      <c r="E33" s="10" t="s">
        <v>22</v>
      </c>
      <c r="F33" s="11" t="s">
        <v>23</v>
      </c>
    </row>
    <row r="34" spans="1:6">
      <c r="A34" s="2">
        <v>28</v>
      </c>
      <c r="B34" s="96" t="s">
        <v>46</v>
      </c>
      <c r="C34" s="97"/>
      <c r="D34" s="97"/>
      <c r="E34" s="97"/>
      <c r="F34" s="98"/>
    </row>
    <row r="35" spans="1:6" ht="73.5" customHeight="1">
      <c r="A35" s="2">
        <v>29</v>
      </c>
      <c r="B35" s="90" t="s">
        <v>47</v>
      </c>
      <c r="C35" s="91"/>
      <c r="D35" s="92"/>
      <c r="E35" s="10" t="s">
        <v>22</v>
      </c>
      <c r="F35" s="11" t="s">
        <v>23</v>
      </c>
    </row>
    <row r="36" spans="1:6" ht="46.5" customHeight="1">
      <c r="A36" s="2">
        <v>30</v>
      </c>
      <c r="B36" s="90" t="s">
        <v>48</v>
      </c>
      <c r="C36" s="91"/>
      <c r="D36" s="92"/>
      <c r="E36" s="10" t="s">
        <v>22</v>
      </c>
      <c r="F36" s="11" t="s">
        <v>23</v>
      </c>
    </row>
    <row r="37" spans="1:6" ht="58.5" customHeight="1">
      <c r="A37" s="2">
        <v>31</v>
      </c>
      <c r="B37" s="90" t="s">
        <v>49</v>
      </c>
      <c r="C37" s="91"/>
      <c r="D37" s="92"/>
      <c r="E37" s="10" t="s">
        <v>22</v>
      </c>
      <c r="F37" s="11" t="s">
        <v>23</v>
      </c>
    </row>
    <row r="38" spans="1:6">
      <c r="A38" s="2">
        <v>32</v>
      </c>
      <c r="B38" s="96" t="s">
        <v>50</v>
      </c>
      <c r="C38" s="97"/>
      <c r="D38" s="98"/>
      <c r="E38" s="12"/>
      <c r="F38" s="13"/>
    </row>
    <row r="39" spans="1:6" ht="49.5" customHeight="1">
      <c r="A39" s="2">
        <v>33</v>
      </c>
      <c r="B39" s="90" t="s">
        <v>51</v>
      </c>
      <c r="C39" s="91"/>
      <c r="D39" s="92"/>
      <c r="E39" s="16" t="s">
        <v>22</v>
      </c>
      <c r="F39" s="6" t="s">
        <v>23</v>
      </c>
    </row>
    <row r="40" spans="1:6">
      <c r="A40" s="2">
        <v>34</v>
      </c>
      <c r="B40" s="96" t="s">
        <v>52</v>
      </c>
      <c r="C40" s="97"/>
      <c r="D40" s="98"/>
      <c r="E40" s="12"/>
      <c r="F40" s="13"/>
    </row>
    <row r="41" spans="1:6" ht="105.75" customHeight="1">
      <c r="A41" s="2">
        <v>35</v>
      </c>
      <c r="B41" s="90" t="s">
        <v>53</v>
      </c>
      <c r="C41" s="91"/>
      <c r="D41" s="92"/>
      <c r="E41" s="16" t="s">
        <v>22</v>
      </c>
      <c r="F41" s="11" t="s">
        <v>23</v>
      </c>
    </row>
    <row r="42" spans="1:6" ht="96" customHeight="1">
      <c r="A42" s="2">
        <v>36</v>
      </c>
      <c r="B42" s="90" t="s">
        <v>54</v>
      </c>
      <c r="C42" s="91"/>
      <c r="D42" s="92"/>
      <c r="E42" s="16" t="s">
        <v>22</v>
      </c>
      <c r="F42" s="11" t="s">
        <v>23</v>
      </c>
    </row>
    <row r="43" spans="1:6" ht="86.25" customHeight="1">
      <c r="A43" s="2">
        <v>37</v>
      </c>
      <c r="B43" s="90" t="s">
        <v>55</v>
      </c>
      <c r="C43" s="91"/>
      <c r="D43" s="92"/>
      <c r="E43" s="16" t="s">
        <v>22</v>
      </c>
      <c r="F43" s="11" t="s">
        <v>23</v>
      </c>
    </row>
    <row r="44" spans="1:6" ht="135" customHeight="1">
      <c r="A44" s="2">
        <v>38</v>
      </c>
      <c r="B44" s="90" t="s">
        <v>56</v>
      </c>
      <c r="C44" s="91"/>
      <c r="D44" s="92"/>
      <c r="E44" s="16" t="s">
        <v>22</v>
      </c>
      <c r="F44" s="11" t="s">
        <v>23</v>
      </c>
    </row>
    <row r="45" spans="1:6" ht="64.5" customHeight="1">
      <c r="A45" s="2">
        <v>39</v>
      </c>
      <c r="B45" s="90" t="s">
        <v>57</v>
      </c>
      <c r="C45" s="91"/>
      <c r="D45" s="92"/>
      <c r="E45" s="16" t="s">
        <v>22</v>
      </c>
      <c r="F45" s="11" t="s">
        <v>23</v>
      </c>
    </row>
    <row r="46" spans="1:6" ht="48.6" customHeight="1">
      <c r="A46" s="2">
        <v>40</v>
      </c>
      <c r="B46" s="90" t="s">
        <v>58</v>
      </c>
      <c r="C46" s="91"/>
      <c r="D46" s="92"/>
      <c r="E46" s="16" t="s">
        <v>22</v>
      </c>
      <c r="F46" s="11" t="s">
        <v>23</v>
      </c>
    </row>
    <row r="47" spans="1:6" ht="200.25" customHeight="1">
      <c r="A47" s="2">
        <v>41</v>
      </c>
      <c r="B47" s="90" t="s">
        <v>59</v>
      </c>
      <c r="C47" s="91"/>
      <c r="D47" s="92"/>
      <c r="E47" s="16" t="s">
        <v>22</v>
      </c>
      <c r="F47" s="11" t="s">
        <v>23</v>
      </c>
    </row>
    <row r="48" spans="1:6" ht="38.25" customHeight="1">
      <c r="A48" s="2">
        <v>42</v>
      </c>
      <c r="B48" s="90" t="s">
        <v>60</v>
      </c>
      <c r="C48" s="91"/>
      <c r="D48" s="92"/>
      <c r="E48" s="16" t="s">
        <v>61</v>
      </c>
      <c r="F48" s="19"/>
    </row>
    <row r="49" spans="1:6" ht="33" customHeight="1">
      <c r="A49" s="2">
        <v>43</v>
      </c>
      <c r="B49" s="90" t="s">
        <v>62</v>
      </c>
      <c r="C49" s="91"/>
      <c r="D49" s="92"/>
      <c r="E49" s="16" t="s">
        <v>61</v>
      </c>
      <c r="F49" s="20"/>
    </row>
    <row r="50" spans="1:6" ht="33.75">
      <c r="A50" s="2">
        <v>44</v>
      </c>
      <c r="B50" s="90" t="s">
        <v>63</v>
      </c>
      <c r="C50" s="91"/>
      <c r="D50" s="92"/>
      <c r="E50" s="21" t="s">
        <v>64</v>
      </c>
      <c r="F50" s="20"/>
    </row>
    <row r="51" spans="1:6">
      <c r="A51" s="2">
        <v>45</v>
      </c>
      <c r="B51" s="108" t="s">
        <v>65</v>
      </c>
      <c r="C51" s="109"/>
      <c r="D51" s="110"/>
      <c r="E51" s="21" t="s">
        <v>66</v>
      </c>
      <c r="F51" s="20"/>
    </row>
    <row r="52" spans="1:6" ht="45">
      <c r="A52" s="2">
        <v>46</v>
      </c>
      <c r="B52" s="111"/>
      <c r="C52" s="112"/>
      <c r="D52" s="113"/>
      <c r="E52" s="21" t="s">
        <v>67</v>
      </c>
      <c r="F52" s="20"/>
    </row>
    <row r="53" spans="1:6" ht="30" customHeight="1">
      <c r="A53" s="2">
        <v>47</v>
      </c>
      <c r="B53" s="22" t="s">
        <v>5</v>
      </c>
      <c r="C53" s="114" t="s">
        <v>68</v>
      </c>
      <c r="D53" s="115"/>
      <c r="E53" s="115"/>
      <c r="F53" s="116"/>
    </row>
    <row r="54" spans="1:6" ht="20.100000000000001" customHeight="1">
      <c r="A54" s="2">
        <v>48</v>
      </c>
      <c r="B54" s="23" t="s">
        <v>69</v>
      </c>
      <c r="C54" s="105" t="str">
        <f>'[1]1.Розшифр.витрат'!A2</f>
        <v>Розшифрування витрат на надання Послуг з прання та ремонту спецодягу протягом 1 року, грн без ПДВ</v>
      </c>
      <c r="D54" s="106"/>
      <c r="E54" s="106"/>
      <c r="F54" s="107"/>
    </row>
    <row r="55" spans="1:6">
      <c r="A55" s="2">
        <v>49</v>
      </c>
      <c r="B55" s="23" t="s">
        <v>70</v>
      </c>
      <c r="C55" s="105" t="str">
        <f>'[1]2.Норми ваги'!A2</f>
        <v>Норми ваги спецодягу</v>
      </c>
      <c r="D55" s="106"/>
      <c r="E55" s="106"/>
      <c r="F55" s="107"/>
    </row>
    <row r="56" spans="1:6">
      <c r="A56" s="2">
        <v>50</v>
      </c>
      <c r="B56" s="23" t="s">
        <v>71</v>
      </c>
      <c r="C56" s="105" t="str">
        <f>'[1]3.Склад робіт'!A2</f>
        <v>Склад робіт, вимоги та порядок надання Послуг, що включені у вартість за 1 кг спецодягу</v>
      </c>
      <c r="D56" s="106"/>
      <c r="E56" s="106"/>
      <c r="F56" s="107"/>
    </row>
    <row r="57" spans="1:6">
      <c r="A57" s="2">
        <v>51</v>
      </c>
      <c r="B57" s="23" t="s">
        <v>72</v>
      </c>
      <c r="C57" s="105" t="str">
        <f>'[1]4.ППВР'!A2</f>
        <v>ППВР Підприємства</v>
      </c>
      <c r="D57" s="106"/>
      <c r="E57" s="106"/>
      <c r="F57" s="107"/>
    </row>
    <row r="58" spans="1:6">
      <c r="A58" s="2">
        <v>52</v>
      </c>
      <c r="B58" s="23" t="s">
        <v>73</v>
      </c>
      <c r="C58" s="105" t="str">
        <f>'[1]5.Договір'!B2</f>
        <v>Проєкт договору Послуг</v>
      </c>
      <c r="D58" s="106"/>
      <c r="E58" s="106"/>
      <c r="F58" s="107"/>
    </row>
    <row r="59" spans="1:6">
      <c r="A59" s="2">
        <v>53</v>
      </c>
      <c r="B59" s="23" t="s">
        <v>74</v>
      </c>
      <c r="C59" s="105" t="str">
        <f>'[1]7.Акт ознайомлення'!A2</f>
        <v>Зразок форми Акту ознайомлення</v>
      </c>
      <c r="D59" s="106"/>
      <c r="E59" s="106"/>
      <c r="F59" s="107"/>
    </row>
    <row r="60" spans="1:6">
      <c r="A60" s="2">
        <v>54</v>
      </c>
      <c r="B60" s="23" t="s">
        <v>75</v>
      </c>
      <c r="C60" s="105" t="str">
        <f>'[1]8.Журнал'!A2</f>
        <v xml:space="preserve">Зразок форми «Журнал обліку прання» </v>
      </c>
      <c r="D60" s="106"/>
      <c r="E60" s="106"/>
      <c r="F60" s="107"/>
    </row>
    <row r="61" spans="1:6" ht="27.75" customHeight="1">
      <c r="A61" s="119" t="s">
        <v>76</v>
      </c>
      <c r="B61" s="119"/>
      <c r="C61" s="119"/>
      <c r="D61" s="119"/>
      <c r="E61" s="119"/>
      <c r="F61" s="119"/>
    </row>
    <row r="62" spans="1:6" ht="33" customHeight="1">
      <c r="A62" s="120" t="s">
        <v>77</v>
      </c>
      <c r="B62" s="120"/>
      <c r="C62" s="120"/>
      <c r="D62" s="120"/>
      <c r="E62" s="120"/>
      <c r="F62" s="120"/>
    </row>
    <row r="63" spans="1:6">
      <c r="A63" s="121" t="s">
        <v>78</v>
      </c>
      <c r="B63" s="121"/>
      <c r="C63" s="121"/>
      <c r="D63" s="121"/>
      <c r="E63" s="121"/>
      <c r="F63" s="121"/>
    </row>
    <row r="64" spans="1:6">
      <c r="A64" s="117" t="s">
        <v>79</v>
      </c>
      <c r="B64" s="117"/>
      <c r="C64" s="117"/>
      <c r="D64" s="117"/>
      <c r="E64" s="117"/>
      <c r="F64" s="117"/>
    </row>
    <row r="65" spans="1:6">
      <c r="A65" s="118" t="s">
        <v>80</v>
      </c>
      <c r="B65" s="118"/>
      <c r="C65" s="118"/>
      <c r="D65" s="118"/>
      <c r="E65" s="118"/>
      <c r="F65" s="118"/>
    </row>
  </sheetData>
  <sheetProtection algorithmName="SHA-512" hashValue="VJtNsYyhXaRCc/joBpcpeY3aUWH3rxghPIdk4TDnlXTjF7zJK0CgXjSZIpz3h+q57Y+L9O880ZtbukS8h/dlxA==" saltValue="B267BDH/QlkUy6B/FSAuXg==" spinCount="100000" sheet="1" objects="1" scenarios="1"/>
  <protectedRanges>
    <protectedRange sqref="A4:D5" name="Диапазон1_1"/>
  </protectedRanges>
  <mergeCells count="64">
    <mergeCell ref="A64:F64"/>
    <mergeCell ref="A65:F65"/>
    <mergeCell ref="C59:F59"/>
    <mergeCell ref="C60:F60"/>
    <mergeCell ref="A61:F61"/>
    <mergeCell ref="A62:F62"/>
    <mergeCell ref="A63:F63"/>
    <mergeCell ref="C58:F58"/>
    <mergeCell ref="B46:D46"/>
    <mergeCell ref="B47:D47"/>
    <mergeCell ref="B48:D48"/>
    <mergeCell ref="B49:D49"/>
    <mergeCell ref="B50:D50"/>
    <mergeCell ref="B51:D52"/>
    <mergeCell ref="C53:F53"/>
    <mergeCell ref="C54:F54"/>
    <mergeCell ref="C55:F55"/>
    <mergeCell ref="C56:F56"/>
    <mergeCell ref="C57:F57"/>
    <mergeCell ref="B45:D45"/>
    <mergeCell ref="B34:F34"/>
    <mergeCell ref="B35:D35"/>
    <mergeCell ref="B36:D36"/>
    <mergeCell ref="B37:D37"/>
    <mergeCell ref="B38:D38"/>
    <mergeCell ref="B39:D39"/>
    <mergeCell ref="B40:D40"/>
    <mergeCell ref="B41:D41"/>
    <mergeCell ref="B42:D42"/>
    <mergeCell ref="B43:D43"/>
    <mergeCell ref="B44:D44"/>
    <mergeCell ref="B33:D33"/>
    <mergeCell ref="B25:D25"/>
    <mergeCell ref="B26:D26"/>
    <mergeCell ref="B27:D27"/>
    <mergeCell ref="B28:D28"/>
    <mergeCell ref="B29:D29"/>
    <mergeCell ref="B30:D30"/>
    <mergeCell ref="B31:D31"/>
    <mergeCell ref="B32:D32"/>
    <mergeCell ref="B24:D24"/>
    <mergeCell ref="B13:D13"/>
    <mergeCell ref="B14:D14"/>
    <mergeCell ref="B15:D15"/>
    <mergeCell ref="B16:D16"/>
    <mergeCell ref="B17:D17"/>
    <mergeCell ref="B18:D18"/>
    <mergeCell ref="B19:D19"/>
    <mergeCell ref="B20:D20"/>
    <mergeCell ref="B21:D21"/>
    <mergeCell ref="B22:D22"/>
    <mergeCell ref="B23:D23"/>
    <mergeCell ref="B12:D12"/>
    <mergeCell ref="A1:F1"/>
    <mergeCell ref="A2:F2"/>
    <mergeCell ref="A3:F3"/>
    <mergeCell ref="A4:F4"/>
    <mergeCell ref="A5:F5"/>
    <mergeCell ref="B6:D6"/>
    <mergeCell ref="B7:D7"/>
    <mergeCell ref="B8:D8"/>
    <mergeCell ref="B9:D9"/>
    <mergeCell ref="B10:D10"/>
    <mergeCell ref="B11:D11"/>
  </mergeCells>
  <conditionalFormatting sqref="B35:B36">
    <cfRule type="cellIs" dxfId="1" priority="1" operator="equal">
      <formula>0</formula>
    </cfRule>
    <cfRule type="containsErrors" dxfId="0" priority="2">
      <formula>ISERROR(B35)</formula>
    </cfRule>
  </conditionalFormatting>
  <pageMargins left="0.7" right="0.7" top="0.75" bottom="0.75" header="0.3" footer="0.3"/>
  <pageSetup paperSize="9" scale="6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11F846-05C1-4E85-9FA6-3AF94B16F230}">
  <dimension ref="A1:D27"/>
  <sheetViews>
    <sheetView view="pageBreakPreview" zoomScale="60" zoomScaleNormal="100" workbookViewId="0">
      <selection activeCell="D4" sqref="D4"/>
    </sheetView>
  </sheetViews>
  <sheetFormatPr defaultRowHeight="15"/>
  <cols>
    <col min="1" max="1" width="6.5703125" customWidth="1"/>
    <col min="2" max="2" width="58.5703125" customWidth="1"/>
    <col min="4" max="4" width="13" customWidth="1"/>
  </cols>
  <sheetData>
    <row r="1" spans="1:4" ht="20.100000000000001" customHeight="1">
      <c r="A1" s="122" t="s">
        <v>81</v>
      </c>
      <c r="B1" s="122"/>
      <c r="C1" s="122"/>
      <c r="D1" s="122"/>
    </row>
    <row r="2" spans="1:4" ht="30.95" customHeight="1">
      <c r="A2" s="123" t="s">
        <v>82</v>
      </c>
      <c r="B2" s="123"/>
      <c r="C2" s="123"/>
      <c r="D2" s="123"/>
    </row>
    <row r="3" spans="1:4" ht="30">
      <c r="A3" s="26" t="s">
        <v>5</v>
      </c>
      <c r="B3" s="26" t="s">
        <v>8</v>
      </c>
      <c r="C3" s="26" t="s">
        <v>83</v>
      </c>
      <c r="D3" s="26" t="s">
        <v>84</v>
      </c>
    </row>
    <row r="4" spans="1:4" ht="14.45" customHeight="1">
      <c r="A4" s="27">
        <v>1</v>
      </c>
      <c r="B4" s="28" t="s">
        <v>85</v>
      </c>
      <c r="C4" s="27" t="s">
        <v>86</v>
      </c>
      <c r="D4" s="29">
        <f>'2. Норми ваги'!F20</f>
        <v>21405.12775</v>
      </c>
    </row>
    <row r="5" spans="1:4" ht="27.95" customHeight="1">
      <c r="A5" s="2">
        <v>2</v>
      </c>
      <c r="B5" s="24" t="s">
        <v>87</v>
      </c>
      <c r="C5" s="30" t="s">
        <v>88</v>
      </c>
      <c r="D5" s="31"/>
    </row>
    <row r="6" spans="1:4" ht="14.45" customHeight="1">
      <c r="A6" s="32" t="s">
        <v>89</v>
      </c>
      <c r="B6" s="33" t="s">
        <v>90</v>
      </c>
      <c r="C6" s="30" t="s">
        <v>88</v>
      </c>
      <c r="D6" s="31"/>
    </row>
    <row r="7" spans="1:4">
      <c r="A7" s="124" t="s">
        <v>91</v>
      </c>
      <c r="B7" s="125"/>
      <c r="C7" s="125"/>
      <c r="D7" s="126"/>
    </row>
    <row r="8" spans="1:4" ht="14.45" customHeight="1">
      <c r="A8" s="2">
        <v>1</v>
      </c>
      <c r="B8" s="24" t="s">
        <v>92</v>
      </c>
      <c r="C8" s="2" t="s">
        <v>11</v>
      </c>
      <c r="D8" s="31"/>
    </row>
    <row r="9" spans="1:4" ht="14.45" customHeight="1">
      <c r="A9" s="2">
        <v>2</v>
      </c>
      <c r="B9" s="24" t="s">
        <v>93</v>
      </c>
      <c r="C9" s="2" t="s">
        <v>11</v>
      </c>
      <c r="D9" s="31"/>
    </row>
    <row r="10" spans="1:4" ht="14.45" customHeight="1">
      <c r="A10" s="2">
        <v>3</v>
      </c>
      <c r="B10" s="24" t="s">
        <v>94</v>
      </c>
      <c r="C10" s="2" t="s">
        <v>11</v>
      </c>
      <c r="D10" s="31"/>
    </row>
    <row r="11" spans="1:4" ht="14.45" customHeight="1">
      <c r="A11" s="2">
        <v>4</v>
      </c>
      <c r="B11" s="24" t="s">
        <v>95</v>
      </c>
      <c r="C11" s="2" t="s">
        <v>11</v>
      </c>
      <c r="D11" s="31"/>
    </row>
    <row r="12" spans="1:4" ht="14.45" customHeight="1">
      <c r="A12" s="2">
        <v>5</v>
      </c>
      <c r="B12" s="24" t="s">
        <v>96</v>
      </c>
      <c r="C12" s="2" t="s">
        <v>11</v>
      </c>
      <c r="D12" s="31"/>
    </row>
    <row r="13" spans="1:4" ht="14.45" customHeight="1">
      <c r="A13" s="2">
        <v>6</v>
      </c>
      <c r="B13" s="24" t="s">
        <v>97</v>
      </c>
      <c r="C13" s="2" t="s">
        <v>11</v>
      </c>
      <c r="D13" s="31"/>
    </row>
    <row r="14" spans="1:4" ht="14.45" customHeight="1">
      <c r="A14" s="2">
        <v>7</v>
      </c>
      <c r="B14" s="24" t="s">
        <v>98</v>
      </c>
      <c r="C14" s="2" t="s">
        <v>11</v>
      </c>
      <c r="D14" s="31"/>
    </row>
    <row r="15" spans="1:4" ht="14.45" customHeight="1">
      <c r="A15" s="2">
        <v>8</v>
      </c>
      <c r="B15" s="24" t="s">
        <v>99</v>
      </c>
      <c r="C15" s="2" t="s">
        <v>11</v>
      </c>
      <c r="D15" s="31"/>
    </row>
    <row r="16" spans="1:4" ht="14.45" customHeight="1">
      <c r="A16" s="2">
        <v>9</v>
      </c>
      <c r="B16" s="24" t="s">
        <v>100</v>
      </c>
      <c r="C16" s="2" t="s">
        <v>11</v>
      </c>
      <c r="D16" s="31"/>
    </row>
    <row r="17" spans="1:4" ht="14.45" customHeight="1">
      <c r="A17" s="2">
        <v>10</v>
      </c>
      <c r="B17" s="24" t="s">
        <v>101</v>
      </c>
      <c r="C17" s="2" t="s">
        <v>11</v>
      </c>
      <c r="D17" s="31"/>
    </row>
    <row r="18" spans="1:4" ht="14.45" customHeight="1">
      <c r="A18" s="2">
        <v>11</v>
      </c>
      <c r="B18" s="24" t="s">
        <v>102</v>
      </c>
      <c r="C18" s="2" t="s">
        <v>11</v>
      </c>
      <c r="D18" s="31"/>
    </row>
    <row r="19" spans="1:4" ht="14.45" customHeight="1">
      <c r="A19" s="2">
        <v>12</v>
      </c>
      <c r="B19" s="24" t="s">
        <v>103</v>
      </c>
      <c r="C19" s="2" t="s">
        <v>11</v>
      </c>
      <c r="D19" s="31"/>
    </row>
    <row r="20" spans="1:4" ht="14.45" customHeight="1">
      <c r="A20" s="2">
        <v>13</v>
      </c>
      <c r="B20" s="34" t="s">
        <v>104</v>
      </c>
      <c r="C20" s="35" t="s">
        <v>11</v>
      </c>
      <c r="D20" s="36">
        <f>SUM(D8:D19)</f>
        <v>0</v>
      </c>
    </row>
    <row r="21" spans="1:4" ht="14.45" customHeight="1">
      <c r="A21" s="2">
        <v>14</v>
      </c>
      <c r="B21" s="24" t="s">
        <v>105</v>
      </c>
      <c r="C21" s="2" t="s">
        <v>11</v>
      </c>
      <c r="D21" s="31"/>
    </row>
    <row r="22" spans="1:4" ht="14.45" customHeight="1">
      <c r="A22" s="2">
        <v>15</v>
      </c>
      <c r="B22" s="34" t="s">
        <v>106</v>
      </c>
      <c r="C22" s="35" t="s">
        <v>11</v>
      </c>
      <c r="D22" s="36">
        <f>D20+D21</f>
        <v>0</v>
      </c>
    </row>
    <row r="23" spans="1:4" ht="14.45" customHeight="1">
      <c r="A23" s="2">
        <v>16</v>
      </c>
      <c r="B23" s="24" t="s">
        <v>107</v>
      </c>
      <c r="C23" s="2" t="s">
        <v>11</v>
      </c>
      <c r="D23" s="31"/>
    </row>
    <row r="24" spans="1:4" ht="14.45" customHeight="1">
      <c r="A24" s="127" t="s">
        <v>108</v>
      </c>
      <c r="B24" s="127"/>
      <c r="C24" s="35" t="s">
        <v>11</v>
      </c>
      <c r="D24" s="36">
        <f>D22+D23</f>
        <v>0</v>
      </c>
    </row>
    <row r="25" spans="1:4" ht="14.45" customHeight="1">
      <c r="A25" s="128" t="s">
        <v>109</v>
      </c>
      <c r="B25" s="128"/>
      <c r="C25" s="37" t="s">
        <v>11</v>
      </c>
      <c r="D25" s="38">
        <f>D24/D4</f>
        <v>0</v>
      </c>
    </row>
    <row r="26" spans="1:4">
      <c r="A26" s="117" t="s">
        <v>110</v>
      </c>
      <c r="B26" s="117"/>
      <c r="C26" s="117"/>
      <c r="D26" s="117"/>
    </row>
    <row r="27" spans="1:4">
      <c r="A27" s="39" t="s">
        <v>80</v>
      </c>
      <c r="B27" s="39"/>
      <c r="C27" s="39"/>
      <c r="D27" s="39"/>
    </row>
  </sheetData>
  <sheetProtection algorithmName="SHA-512" hashValue="pKR0SL3OpCzjxbdB8SGbWLh+vVwgdowwaUYSHxaShSVIru8bKDuTrQ7wmoswcn+PmjfROgYa/yHKrhvtMJXJOw==" saltValue="C+lbR4Gzjms+SUzlSdG2+Q==" spinCount="100000" sheet="1" objects="1" scenarios="1"/>
  <protectedRanges>
    <protectedRange password="CEA8" sqref="B3:C6" name="Діапазон2"/>
    <protectedRange password="CEA8" sqref="A8:C25" name="Діапазон1"/>
  </protectedRanges>
  <mergeCells count="6">
    <mergeCell ref="A26:D26"/>
    <mergeCell ref="A1:D1"/>
    <mergeCell ref="A2:D2"/>
    <mergeCell ref="A7:D7"/>
    <mergeCell ref="A24:B24"/>
    <mergeCell ref="A25:B2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2324E-D664-4949-B51A-07660CC9187D}">
  <dimension ref="A1:F23"/>
  <sheetViews>
    <sheetView view="pageBreakPreview" topLeftCell="A4" zoomScale="60" zoomScaleNormal="80" workbookViewId="0">
      <selection activeCell="B11" sqref="B11"/>
    </sheetView>
  </sheetViews>
  <sheetFormatPr defaultRowHeight="15"/>
  <cols>
    <col min="1" max="1" width="5" customWidth="1"/>
    <col min="2" max="2" width="31.85546875" customWidth="1"/>
    <col min="3" max="3" width="11.7109375" customWidth="1"/>
    <col min="4" max="4" width="21.28515625" customWidth="1"/>
    <col min="5" max="5" width="20.140625" customWidth="1"/>
    <col min="6" max="6" width="22.42578125" customWidth="1"/>
  </cols>
  <sheetData>
    <row r="1" spans="1:6">
      <c r="A1" s="129" t="s">
        <v>111</v>
      </c>
      <c r="B1" s="129"/>
      <c r="C1" s="129"/>
      <c r="D1" s="129"/>
      <c r="E1" s="129"/>
      <c r="F1" s="129"/>
    </row>
    <row r="2" spans="1:6" ht="24.6" customHeight="1">
      <c r="A2" s="130" t="s">
        <v>112</v>
      </c>
      <c r="B2" s="130"/>
      <c r="C2" s="130"/>
      <c r="D2" s="130"/>
      <c r="E2" s="130"/>
      <c r="F2" s="130"/>
    </row>
    <row r="3" spans="1:6" ht="60">
      <c r="A3" s="40" t="s">
        <v>5</v>
      </c>
      <c r="B3" s="40" t="s">
        <v>113</v>
      </c>
      <c r="C3" s="40" t="s">
        <v>114</v>
      </c>
      <c r="D3" s="40" t="s">
        <v>115</v>
      </c>
      <c r="E3" s="40" t="s">
        <v>116</v>
      </c>
      <c r="F3" s="40" t="s">
        <v>117</v>
      </c>
    </row>
    <row r="4" spans="1:6" ht="60.6" customHeight="1">
      <c r="A4" s="32">
        <v>1</v>
      </c>
      <c r="B4" s="50" t="s">
        <v>118</v>
      </c>
      <c r="C4" s="42" t="s">
        <v>119</v>
      </c>
      <c r="D4" s="43">
        <v>3164</v>
      </c>
      <c r="E4" s="44">
        <v>0.57699999999999996</v>
      </c>
      <c r="F4" s="74">
        <f>D4*E4</f>
        <v>1825.6279999999999</v>
      </c>
    </row>
    <row r="5" spans="1:6" ht="61.5" customHeight="1">
      <c r="A5" s="32">
        <v>2</v>
      </c>
      <c r="B5" s="50" t="s">
        <v>120</v>
      </c>
      <c r="C5" s="42" t="s">
        <v>119</v>
      </c>
      <c r="D5" s="43">
        <v>3164</v>
      </c>
      <c r="E5" s="44">
        <v>0.73399999999999999</v>
      </c>
      <c r="F5" s="74">
        <f t="shared" ref="F5:F18" si="0">D5*E5</f>
        <v>2322.3759999999997</v>
      </c>
    </row>
    <row r="6" spans="1:6" ht="57.6" customHeight="1">
      <c r="A6" s="32">
        <v>3</v>
      </c>
      <c r="B6" s="41" t="s">
        <v>121</v>
      </c>
      <c r="C6" s="42" t="s">
        <v>122</v>
      </c>
      <c r="D6" s="43">
        <v>336</v>
      </c>
      <c r="E6" s="44">
        <v>0.72550000000000003</v>
      </c>
      <c r="F6" s="74">
        <f t="shared" si="0"/>
        <v>243.768</v>
      </c>
    </row>
    <row r="7" spans="1:6" ht="57.95" customHeight="1">
      <c r="A7" s="32">
        <v>4</v>
      </c>
      <c r="B7" s="41" t="s">
        <v>123</v>
      </c>
      <c r="C7" s="42" t="s">
        <v>122</v>
      </c>
      <c r="D7" s="43">
        <v>336</v>
      </c>
      <c r="E7" s="44">
        <v>0.94750000000000001</v>
      </c>
      <c r="F7" s="74">
        <f t="shared" si="0"/>
        <v>318.36</v>
      </c>
    </row>
    <row r="8" spans="1:6" ht="60.6" customHeight="1">
      <c r="A8" s="32">
        <v>5</v>
      </c>
      <c r="B8" s="41" t="s">
        <v>124</v>
      </c>
      <c r="C8" s="42" t="s">
        <v>125</v>
      </c>
      <c r="D8" s="43">
        <v>2978.5</v>
      </c>
      <c r="E8" s="44">
        <v>1.1415</v>
      </c>
      <c r="F8" s="74">
        <f>D8*E8</f>
        <v>3399.95775</v>
      </c>
    </row>
    <row r="9" spans="1:6" ht="60" customHeight="1">
      <c r="A9" s="32">
        <v>6</v>
      </c>
      <c r="B9" s="41" t="s">
        <v>126</v>
      </c>
      <c r="C9" s="42" t="s">
        <v>125</v>
      </c>
      <c r="D9" s="43">
        <v>3164</v>
      </c>
      <c r="E9" s="44">
        <v>1.8685</v>
      </c>
      <c r="F9" s="74">
        <f t="shared" si="0"/>
        <v>5911.9340000000002</v>
      </c>
    </row>
    <row r="10" spans="1:6" ht="85.5" customHeight="1">
      <c r="A10" s="32">
        <v>7</v>
      </c>
      <c r="B10" s="41" t="s">
        <v>127</v>
      </c>
      <c r="C10" s="42" t="s">
        <v>128</v>
      </c>
      <c r="D10" s="43">
        <v>336</v>
      </c>
      <c r="E10" s="44">
        <v>1.353</v>
      </c>
      <c r="F10" s="74">
        <f t="shared" si="0"/>
        <v>454.608</v>
      </c>
    </row>
    <row r="11" spans="1:6" ht="77.25" customHeight="1">
      <c r="A11" s="32">
        <v>8</v>
      </c>
      <c r="B11" s="41" t="s">
        <v>129</v>
      </c>
      <c r="C11" s="42" t="s">
        <v>128</v>
      </c>
      <c r="D11" s="43">
        <v>336</v>
      </c>
      <c r="E11" s="44">
        <v>2.2509999999999999</v>
      </c>
      <c r="F11" s="74">
        <f t="shared" si="0"/>
        <v>756.33600000000001</v>
      </c>
    </row>
    <row r="12" spans="1:6" ht="68.099999999999994" customHeight="1">
      <c r="A12" s="32">
        <v>9</v>
      </c>
      <c r="B12" s="41" t="s">
        <v>130</v>
      </c>
      <c r="C12" s="42" t="s">
        <v>131</v>
      </c>
      <c r="D12" s="43">
        <v>504</v>
      </c>
      <c r="E12" s="44">
        <v>1.7450000000000001</v>
      </c>
      <c r="F12" s="74">
        <f t="shared" si="0"/>
        <v>879.48</v>
      </c>
    </row>
    <row r="13" spans="1:6" ht="66.95" customHeight="1">
      <c r="A13" s="32">
        <v>10</v>
      </c>
      <c r="B13" s="41" t="s">
        <v>132</v>
      </c>
      <c r="C13" s="42" t="s">
        <v>131</v>
      </c>
      <c r="D13" s="43">
        <v>504</v>
      </c>
      <c r="E13" s="44">
        <v>2.3774999999999999</v>
      </c>
      <c r="F13" s="74">
        <f t="shared" si="0"/>
        <v>1198.26</v>
      </c>
    </row>
    <row r="14" spans="1:6" ht="72" customHeight="1">
      <c r="A14" s="32">
        <v>11</v>
      </c>
      <c r="B14" s="41" t="s">
        <v>133</v>
      </c>
      <c r="C14" s="42" t="s">
        <v>134</v>
      </c>
      <c r="D14" s="43">
        <v>504</v>
      </c>
      <c r="E14" s="44">
        <v>1.165</v>
      </c>
      <c r="F14" s="74">
        <f t="shared" si="0"/>
        <v>587.16</v>
      </c>
    </row>
    <row r="15" spans="1:6" ht="67.5" customHeight="1">
      <c r="A15" s="32">
        <v>12</v>
      </c>
      <c r="B15" s="41" t="s">
        <v>135</v>
      </c>
      <c r="C15" s="42" t="s">
        <v>134</v>
      </c>
      <c r="D15" s="43">
        <v>504</v>
      </c>
      <c r="E15" s="44">
        <v>1.845</v>
      </c>
      <c r="F15" s="74">
        <f t="shared" si="0"/>
        <v>929.88</v>
      </c>
    </row>
    <row r="16" spans="1:6" ht="60.6" customHeight="1">
      <c r="A16" s="32">
        <v>13</v>
      </c>
      <c r="B16" s="41" t="s">
        <v>136</v>
      </c>
      <c r="C16" s="42" t="s">
        <v>137</v>
      </c>
      <c r="D16" s="43">
        <v>607.5</v>
      </c>
      <c r="E16" s="44">
        <v>0.57250000000000001</v>
      </c>
      <c r="F16" s="74">
        <f t="shared" si="0"/>
        <v>347.79374999999999</v>
      </c>
    </row>
    <row r="17" spans="1:6" ht="65.45" customHeight="1">
      <c r="A17" s="32">
        <v>14</v>
      </c>
      <c r="B17" s="45" t="s">
        <v>138</v>
      </c>
      <c r="C17" s="46" t="s">
        <v>137</v>
      </c>
      <c r="D17" s="43">
        <v>607.5</v>
      </c>
      <c r="E17" s="44">
        <v>0.79849999999999999</v>
      </c>
      <c r="F17" s="74">
        <f t="shared" si="0"/>
        <v>485.08875</v>
      </c>
    </row>
    <row r="18" spans="1:6" ht="60.6" customHeight="1">
      <c r="A18" s="32">
        <v>15</v>
      </c>
      <c r="B18" s="45" t="s">
        <v>139</v>
      </c>
      <c r="C18" s="46" t="s">
        <v>140</v>
      </c>
      <c r="D18" s="43">
        <v>485</v>
      </c>
      <c r="E18" s="44">
        <v>1.2145000000000001</v>
      </c>
      <c r="F18" s="74">
        <f t="shared" si="0"/>
        <v>589.03250000000003</v>
      </c>
    </row>
    <row r="19" spans="1:6" ht="77.25" customHeight="1">
      <c r="A19" s="32">
        <v>16</v>
      </c>
      <c r="B19" s="45" t="s">
        <v>141</v>
      </c>
      <c r="C19" s="46" t="s">
        <v>140</v>
      </c>
      <c r="D19" s="43">
        <v>607.5</v>
      </c>
      <c r="E19" s="44">
        <v>1.9020000000000001</v>
      </c>
      <c r="F19" s="74">
        <f>D19*E19</f>
        <v>1155.4650000000001</v>
      </c>
    </row>
    <row r="20" spans="1:6" ht="15" customHeight="1">
      <c r="A20" s="26">
        <v>22</v>
      </c>
      <c r="B20" s="47" t="s">
        <v>142</v>
      </c>
      <c r="C20" s="47"/>
      <c r="D20" s="48">
        <f>SUM(D4:D19)</f>
        <v>18138</v>
      </c>
      <c r="E20" s="49"/>
      <c r="F20" s="36">
        <f>SUM(F4:F19)</f>
        <v>21405.12775</v>
      </c>
    </row>
    <row r="21" spans="1:6" ht="245.25" customHeight="1">
      <c r="A21" s="131" t="s">
        <v>143</v>
      </c>
      <c r="B21" s="131"/>
      <c r="C21" s="131"/>
      <c r="D21" s="131"/>
      <c r="E21" s="131"/>
      <c r="F21" s="131"/>
    </row>
    <row r="22" spans="1:6" ht="33" customHeight="1">
      <c r="A22" s="117" t="s">
        <v>110</v>
      </c>
      <c r="B22" s="117"/>
      <c r="C22" s="117"/>
      <c r="D22" s="117"/>
      <c r="E22" s="117"/>
      <c r="F22" s="117"/>
    </row>
    <row r="23" spans="1:6" ht="23.45" customHeight="1">
      <c r="A23" s="39" t="s">
        <v>80</v>
      </c>
      <c r="B23" s="39"/>
      <c r="C23" s="39"/>
      <c r="D23" s="39"/>
      <c r="E23" s="39"/>
      <c r="F23" s="39"/>
    </row>
  </sheetData>
  <sheetProtection algorithmName="SHA-512" hashValue="DAZEb/R02jQS7Asbl2qKt5Oq4awcX/HZ5699m40XqDy2xRHzkSlmvCoQ+o5BYhxfLR21bmFuTi3PsotBKf8Q8g==" saltValue="gxMFw2vQYArU+oOy6Jn9ng==" spinCount="100000" sheet="1" objects="1" scenarios="1"/>
  <mergeCells count="4">
    <mergeCell ref="A1:F1"/>
    <mergeCell ref="A2:F2"/>
    <mergeCell ref="A21:F21"/>
    <mergeCell ref="A22:F22"/>
  </mergeCells>
  <pageMargins left="0.7" right="0.7" top="0.75" bottom="0.75" header="0.3" footer="0.3"/>
  <pageSetup paperSize="9" scale="7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23D3B-8FE2-4F6B-B970-BB8658C7E12C}">
  <dimension ref="A1:B32"/>
  <sheetViews>
    <sheetView view="pageBreakPreview" zoomScale="60" zoomScaleNormal="100" workbookViewId="0">
      <selection activeCell="A31" sqref="A31:B31"/>
    </sheetView>
  </sheetViews>
  <sheetFormatPr defaultRowHeight="15"/>
  <cols>
    <col min="1" max="1" width="5.5703125" customWidth="1"/>
    <col min="2" max="2" width="89.85546875" customWidth="1"/>
  </cols>
  <sheetData>
    <row r="1" spans="1:2" ht="20.45" customHeight="1">
      <c r="A1" s="132" t="s">
        <v>144</v>
      </c>
      <c r="B1" s="132"/>
    </row>
    <row r="2" spans="1:2" ht="32.450000000000003" customHeight="1">
      <c r="A2" s="133" t="s">
        <v>145</v>
      </c>
      <c r="B2" s="133"/>
    </row>
    <row r="3" spans="1:2" ht="28.5" customHeight="1">
      <c r="A3" s="51" t="s">
        <v>5</v>
      </c>
      <c r="B3" s="51" t="s">
        <v>146</v>
      </c>
    </row>
    <row r="4" spans="1:2">
      <c r="A4" s="134" t="s">
        <v>147</v>
      </c>
      <c r="B4" s="134"/>
    </row>
    <row r="5" spans="1:2" ht="36.950000000000003" customHeight="1">
      <c r="A5" s="25">
        <v>1</v>
      </c>
      <c r="B5" s="52" t="s">
        <v>148</v>
      </c>
    </row>
    <row r="6" spans="1:2" ht="36.950000000000003" customHeight="1">
      <c r="A6" s="25">
        <v>2</v>
      </c>
      <c r="B6" s="52" t="s">
        <v>149</v>
      </c>
    </row>
    <row r="7" spans="1:2" ht="37.5" customHeight="1">
      <c r="A7" s="25">
        <v>3</v>
      </c>
      <c r="B7" s="53" t="s">
        <v>150</v>
      </c>
    </row>
    <row r="8" spans="1:2" ht="37.5" customHeight="1">
      <c r="A8" s="25">
        <v>4</v>
      </c>
      <c r="B8" s="53" t="s">
        <v>151</v>
      </c>
    </row>
    <row r="9" spans="1:2" ht="18.95" customHeight="1">
      <c r="A9" s="25">
        <v>5</v>
      </c>
      <c r="B9" s="52" t="s">
        <v>152</v>
      </c>
    </row>
    <row r="10" spans="1:2">
      <c r="A10" s="135" t="s">
        <v>153</v>
      </c>
      <c r="B10" s="135"/>
    </row>
    <row r="11" spans="1:2">
      <c r="A11" s="136" t="s">
        <v>154</v>
      </c>
      <c r="B11" s="136"/>
    </row>
    <row r="12" spans="1:2" ht="14.45" customHeight="1">
      <c r="A12" s="137">
        <v>1</v>
      </c>
      <c r="B12" s="52" t="s">
        <v>155</v>
      </c>
    </row>
    <row r="13" spans="1:2" ht="15" customHeight="1">
      <c r="A13" s="137"/>
      <c r="B13" s="52" t="s">
        <v>156</v>
      </c>
    </row>
    <row r="14" spans="1:2" ht="15" customHeight="1">
      <c r="A14" s="137"/>
      <c r="B14" s="52" t="s">
        <v>157</v>
      </c>
    </row>
    <row r="15" spans="1:2" ht="15" customHeight="1">
      <c r="A15" s="137"/>
      <c r="B15" s="52" t="s">
        <v>158</v>
      </c>
    </row>
    <row r="16" spans="1:2" ht="15" customHeight="1">
      <c r="A16" s="137"/>
      <c r="B16" s="52" t="s">
        <v>159</v>
      </c>
    </row>
    <row r="17" spans="1:2" ht="15" customHeight="1">
      <c r="A17" s="137"/>
      <c r="B17" s="52" t="s">
        <v>160</v>
      </c>
    </row>
    <row r="18" spans="1:2" ht="29.45" customHeight="1">
      <c r="A18" s="25">
        <v>2</v>
      </c>
      <c r="B18" s="52" t="s">
        <v>161</v>
      </c>
    </row>
    <row r="19" spans="1:2" ht="15" customHeight="1">
      <c r="A19" s="136" t="s">
        <v>162</v>
      </c>
      <c r="B19" s="136"/>
    </row>
    <row r="20" spans="1:2" ht="35.25" customHeight="1">
      <c r="A20" s="25">
        <v>1</v>
      </c>
      <c r="B20" s="52" t="s">
        <v>163</v>
      </c>
    </row>
    <row r="21" spans="1:2" ht="38.25" customHeight="1">
      <c r="A21" s="25">
        <v>2</v>
      </c>
      <c r="B21" s="52" t="s">
        <v>164</v>
      </c>
    </row>
    <row r="22" spans="1:2">
      <c r="A22" s="136" t="s">
        <v>165</v>
      </c>
      <c r="B22" s="136"/>
    </row>
    <row r="23" spans="1:2" ht="15.95" customHeight="1">
      <c r="A23" s="137">
        <v>1</v>
      </c>
      <c r="B23" s="52" t="s">
        <v>166</v>
      </c>
    </row>
    <row r="24" spans="1:2" ht="15.95" customHeight="1">
      <c r="A24" s="137"/>
      <c r="B24" s="52" t="s">
        <v>167</v>
      </c>
    </row>
    <row r="25" spans="1:2" ht="15.95" customHeight="1">
      <c r="A25" s="137"/>
      <c r="B25" s="52" t="s">
        <v>168</v>
      </c>
    </row>
    <row r="26" spans="1:2" ht="15.95" customHeight="1">
      <c r="A26" s="137"/>
      <c r="B26" s="52" t="s">
        <v>169</v>
      </c>
    </row>
    <row r="27" spans="1:2" ht="35.450000000000003" customHeight="1">
      <c r="A27" s="25">
        <v>2</v>
      </c>
      <c r="B27" s="53" t="s">
        <v>170</v>
      </c>
    </row>
    <row r="28" spans="1:2" ht="24.6" customHeight="1">
      <c r="A28" s="137">
        <v>3</v>
      </c>
      <c r="B28" s="53" t="s">
        <v>171</v>
      </c>
    </row>
    <row r="29" spans="1:2" ht="40.5" customHeight="1">
      <c r="A29" s="137"/>
      <c r="B29" s="53" t="s">
        <v>172</v>
      </c>
    </row>
    <row r="30" spans="1:2" ht="81" customHeight="1">
      <c r="A30" s="137"/>
      <c r="B30" s="41" t="s">
        <v>173</v>
      </c>
    </row>
    <row r="31" spans="1:2" ht="42.95" customHeight="1">
      <c r="A31" s="117" t="s">
        <v>110</v>
      </c>
      <c r="B31" s="117"/>
    </row>
    <row r="32" spans="1:2" ht="23.1" customHeight="1">
      <c r="A32" s="118" t="s">
        <v>80</v>
      </c>
      <c r="B32" s="118"/>
    </row>
  </sheetData>
  <sheetProtection algorithmName="SHA-512" hashValue="yAaGTMI1hEvmrNqegJ9hClrWq1OQXWjpgi2AldgvKRovaSK5GSWz7oZc8DaWAyjm/Je3z4x6mjPdYX8gAqQajw==" saltValue="h+yYipW9YjgNeLss1xdrjw==" spinCount="100000" sheet="1" objects="1" scenarios="1"/>
  <mergeCells count="12">
    <mergeCell ref="A32:B32"/>
    <mergeCell ref="A1:B1"/>
    <mergeCell ref="A2:B2"/>
    <mergeCell ref="A4:B4"/>
    <mergeCell ref="A10:B10"/>
    <mergeCell ref="A11:B11"/>
    <mergeCell ref="A12:A17"/>
    <mergeCell ref="A19:B19"/>
    <mergeCell ref="A22:B22"/>
    <mergeCell ref="A23:A26"/>
    <mergeCell ref="A28:A30"/>
    <mergeCell ref="A31:B31"/>
  </mergeCells>
  <pageMargins left="0.7" right="0.7" top="0.75" bottom="0.75" header="0.3" footer="0.3"/>
  <pageSetup paperSize="9" scale="91"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913D82-C80D-498A-AE0E-51FE4BC9E2C9}">
  <dimension ref="A1:C8"/>
  <sheetViews>
    <sheetView view="pageBreakPreview" zoomScale="60" zoomScaleNormal="100" workbookViewId="0">
      <selection activeCell="C3" sqref="C3"/>
    </sheetView>
  </sheetViews>
  <sheetFormatPr defaultRowHeight="15"/>
  <cols>
    <col min="1" max="1" width="8.7109375" customWidth="1"/>
    <col min="2" max="2" width="20.85546875" customWidth="1"/>
  </cols>
  <sheetData>
    <row r="1" spans="1:3" ht="22.5" customHeight="1">
      <c r="A1" s="132" t="s">
        <v>174</v>
      </c>
      <c r="B1" s="132"/>
      <c r="C1" s="132"/>
    </row>
    <row r="2" spans="1:3" ht="26.45" customHeight="1">
      <c r="A2" s="138" t="s">
        <v>175</v>
      </c>
      <c r="B2" s="138"/>
      <c r="C2" s="138"/>
    </row>
    <row r="3" spans="1:3" ht="58.5" customHeight="1">
      <c r="A3" s="54"/>
      <c r="B3" s="55" t="s">
        <v>176</v>
      </c>
      <c r="C3" s="54"/>
    </row>
    <row r="4" spans="1:3">
      <c r="A4" s="56"/>
      <c r="B4" s="56"/>
      <c r="C4" s="56"/>
    </row>
    <row r="5" spans="1:3">
      <c r="A5" s="56"/>
      <c r="B5" s="56"/>
      <c r="C5" s="56"/>
    </row>
    <row r="6" spans="1:3">
      <c r="A6" s="56"/>
      <c r="B6" s="56"/>
      <c r="C6" s="56"/>
    </row>
    <row r="7" spans="1:3" ht="41.45" customHeight="1">
      <c r="A7" s="56"/>
      <c r="B7" s="56"/>
      <c r="C7" s="56"/>
    </row>
    <row r="8" spans="1:3">
      <c r="A8" s="139" t="s">
        <v>177</v>
      </c>
      <c r="B8" s="139"/>
      <c r="C8" s="139"/>
    </row>
  </sheetData>
  <sheetProtection algorithmName="SHA-512" hashValue="D6XvcHy4ISx3ssPOrcI6kUh1WALMqLI140pp+0WX+ujC8z/iedT1Svhd19XYY0t2iBy3h5H7KrVjlLLJPP1pVg==" saltValue="Wr1Rjw2oGJyWQUCK7qucDg==" spinCount="100000" sheet="1" scenarios="1"/>
  <mergeCells count="3">
    <mergeCell ref="A1:C1"/>
    <mergeCell ref="A2:C2"/>
    <mergeCell ref="A8:C8"/>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Acrobat Document" dvAspect="DVASPECT_ICON" shapeId="5121" r:id="rId4">
          <objectPr defaultSize="0" r:id="rId5">
            <anchor moveWithCells="1">
              <from>
                <xdr:col>1</xdr:col>
                <xdr:colOff>257175</xdr:colOff>
                <xdr:row>2</xdr:row>
                <xdr:rowOff>695325</xdr:rowOff>
              </from>
              <to>
                <xdr:col>1</xdr:col>
                <xdr:colOff>1171575</xdr:colOff>
                <xdr:row>6</xdr:row>
                <xdr:rowOff>66675</xdr:rowOff>
              </to>
            </anchor>
          </objectPr>
        </oleObject>
      </mc:Choice>
      <mc:Fallback>
        <oleObject progId="Acrobat Document" dvAspect="DVASPECT_ICON" shapeId="5121" r:id="rId4"/>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170619-8075-4700-A407-CAFA35E7A5CC}">
  <dimension ref="A1:E12"/>
  <sheetViews>
    <sheetView view="pageBreakPreview" zoomScale="60" zoomScaleNormal="100" workbookViewId="0">
      <selection activeCell="E8" sqref="E8"/>
    </sheetView>
  </sheetViews>
  <sheetFormatPr defaultRowHeight="15"/>
  <sheetData>
    <row r="1" spans="1:5">
      <c r="A1" s="57"/>
      <c r="B1" s="58"/>
      <c r="C1" s="140" t="s">
        <v>178</v>
      </c>
      <c r="D1" s="140"/>
      <c r="E1" s="141"/>
    </row>
    <row r="2" spans="1:5">
      <c r="A2" s="59"/>
      <c r="B2" s="138" t="s">
        <v>179</v>
      </c>
      <c r="C2" s="138"/>
      <c r="D2" s="138"/>
      <c r="E2" s="60"/>
    </row>
    <row r="3" spans="1:5">
      <c r="A3" s="59"/>
      <c r="B3" s="56"/>
      <c r="C3" s="56"/>
      <c r="D3" s="56"/>
      <c r="E3" s="60"/>
    </row>
    <row r="4" spans="1:5">
      <c r="A4" s="59"/>
      <c r="B4" s="56"/>
      <c r="C4" s="56"/>
      <c r="D4" s="56"/>
      <c r="E4" s="60"/>
    </row>
    <row r="5" spans="1:5">
      <c r="A5" s="59"/>
      <c r="B5" s="56"/>
      <c r="C5" s="56"/>
      <c r="D5" s="56"/>
      <c r="E5" s="60"/>
    </row>
    <row r="6" spans="1:5">
      <c r="A6" s="59"/>
      <c r="B6" s="56"/>
      <c r="C6" s="56"/>
      <c r="D6" s="56"/>
      <c r="E6" s="60"/>
    </row>
    <row r="7" spans="1:5">
      <c r="A7" s="59"/>
      <c r="B7" s="56"/>
      <c r="C7" s="56"/>
      <c r="D7" s="56"/>
      <c r="E7" s="60"/>
    </row>
    <row r="8" spans="1:5">
      <c r="A8" s="59"/>
      <c r="B8" s="56"/>
      <c r="C8" s="56"/>
      <c r="D8" s="56"/>
      <c r="E8" s="60"/>
    </row>
    <row r="9" spans="1:5">
      <c r="A9" s="59"/>
      <c r="B9" s="56"/>
      <c r="C9" s="56"/>
      <c r="D9" s="56"/>
      <c r="E9" s="60"/>
    </row>
    <row r="10" spans="1:5">
      <c r="A10" s="59"/>
      <c r="B10" s="56"/>
      <c r="C10" s="56"/>
      <c r="D10" s="56"/>
      <c r="E10" s="60"/>
    </row>
    <row r="11" spans="1:5">
      <c r="A11" s="142" t="s">
        <v>180</v>
      </c>
      <c r="B11" s="143"/>
      <c r="C11" s="143"/>
      <c r="D11" s="143"/>
      <c r="E11" s="144"/>
    </row>
    <row r="12" spans="1:5">
      <c r="A12" s="59"/>
      <c r="B12" s="56"/>
      <c r="C12" s="56"/>
      <c r="D12" s="56"/>
      <c r="E12" s="60"/>
    </row>
  </sheetData>
  <sheetProtection algorithmName="SHA-512" hashValue="HP9vna279hBKS1PQ9abayu72TJJUvxF3ONOBG3TqFygzIvbnmuhP9o/hsj10rLCIy26xfWUCNakr2h8PloFaDA==" saltValue="V57v/Cg+wP7d0chRll9ZSw==" spinCount="100000" sheet="1" scenarios="1"/>
  <mergeCells count="3">
    <mergeCell ref="C1:E1"/>
    <mergeCell ref="B2:D2"/>
    <mergeCell ref="A11:E11"/>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Document" dvAspect="DVASPECT_ICON" shapeId="6145" r:id="rId4">
          <objectPr defaultSize="0" r:id="rId5">
            <anchor moveWithCells="1">
              <from>
                <xdr:col>1</xdr:col>
                <xdr:colOff>314325</xdr:colOff>
                <xdr:row>3</xdr:row>
                <xdr:rowOff>85725</xdr:rowOff>
              </from>
              <to>
                <xdr:col>3</xdr:col>
                <xdr:colOff>9525</xdr:colOff>
                <xdr:row>7</xdr:row>
                <xdr:rowOff>9525</xdr:rowOff>
              </to>
            </anchor>
          </objectPr>
        </oleObject>
      </mc:Choice>
      <mc:Fallback>
        <oleObject progId="Document" dvAspect="DVASPECT_ICON" shapeId="6145" r:id="rId4"/>
      </mc:Fallback>
    </mc:AlternateContent>
  </oleObjec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B9A29-64B1-43C8-A576-5F21E3977C21}">
  <dimension ref="A1:A34"/>
  <sheetViews>
    <sheetView view="pageBreakPreview" zoomScale="60" zoomScaleNormal="100" workbookViewId="0">
      <selection activeCell="A28" sqref="A28"/>
    </sheetView>
  </sheetViews>
  <sheetFormatPr defaultRowHeight="15"/>
  <cols>
    <col min="1" max="1" width="115.5703125" customWidth="1"/>
  </cols>
  <sheetData>
    <row r="1" spans="1:1">
      <c r="A1" s="61" t="s">
        <v>181</v>
      </c>
    </row>
    <row r="2" spans="1:1" ht="23.45" customHeight="1">
      <c r="A2" s="62" t="s">
        <v>182</v>
      </c>
    </row>
    <row r="3" spans="1:1" ht="48.6" customHeight="1">
      <c r="A3" s="63" t="s">
        <v>183</v>
      </c>
    </row>
    <row r="4" spans="1:1" ht="38.450000000000003" customHeight="1">
      <c r="A4" s="64" t="s">
        <v>184</v>
      </c>
    </row>
    <row r="5" spans="1:1" ht="14.45" customHeight="1">
      <c r="A5" s="64" t="s">
        <v>185</v>
      </c>
    </row>
    <row r="6" spans="1:1" ht="20.45" customHeight="1">
      <c r="A6" s="65" t="s">
        <v>186</v>
      </c>
    </row>
    <row r="7" spans="1:1" ht="21" customHeight="1">
      <c r="A7" s="64" t="s">
        <v>187</v>
      </c>
    </row>
    <row r="8" spans="1:1" ht="21" customHeight="1">
      <c r="A8" s="66" t="s">
        <v>188</v>
      </c>
    </row>
    <row r="9" spans="1:1" ht="40.5" customHeight="1">
      <c r="A9" s="64" t="s">
        <v>189</v>
      </c>
    </row>
    <row r="10" spans="1:1" ht="21" customHeight="1">
      <c r="A10" s="64" t="s">
        <v>190</v>
      </c>
    </row>
    <row r="11" spans="1:1" ht="21" customHeight="1">
      <c r="A11" s="64" t="s">
        <v>191</v>
      </c>
    </row>
    <row r="12" spans="1:1" ht="7.5" customHeight="1">
      <c r="A12" s="67" t="s">
        <v>192</v>
      </c>
    </row>
    <row r="13" spans="1:1" ht="24.95" customHeight="1">
      <c r="A13" s="64" t="s">
        <v>193</v>
      </c>
    </row>
    <row r="14" spans="1:1" ht="21" customHeight="1">
      <c r="A14" s="64" t="s">
        <v>191</v>
      </c>
    </row>
    <row r="15" spans="1:1" ht="12" customHeight="1">
      <c r="A15" s="67" t="s">
        <v>192</v>
      </c>
    </row>
    <row r="16" spans="1:1" ht="21" customHeight="1">
      <c r="A16" s="64" t="s">
        <v>191</v>
      </c>
    </row>
    <row r="17" spans="1:1" ht="11.1" customHeight="1">
      <c r="A17" s="67" t="s">
        <v>192</v>
      </c>
    </row>
    <row r="18" spans="1:1" ht="32.1" customHeight="1">
      <c r="A18" s="68" t="s">
        <v>194</v>
      </c>
    </row>
    <row r="19" spans="1:1" ht="15.95" customHeight="1">
      <c r="A19" s="64" t="s">
        <v>195</v>
      </c>
    </row>
    <row r="20" spans="1:1" ht="15.95" customHeight="1">
      <c r="A20" s="64" t="s">
        <v>196</v>
      </c>
    </row>
    <row r="21" spans="1:1" ht="15.95" customHeight="1">
      <c r="A21" s="64" t="s">
        <v>197</v>
      </c>
    </row>
    <row r="22" spans="1:1" ht="15.95" customHeight="1">
      <c r="A22" s="64" t="s">
        <v>198</v>
      </c>
    </row>
    <row r="23" spans="1:1" ht="30.75" customHeight="1">
      <c r="A23" s="68" t="s">
        <v>199</v>
      </c>
    </row>
    <row r="24" spans="1:1" ht="44.1" customHeight="1">
      <c r="A24" s="68" t="s">
        <v>200</v>
      </c>
    </row>
    <row r="25" spans="1:1" ht="21" customHeight="1">
      <c r="A25" s="64" t="s">
        <v>201</v>
      </c>
    </row>
    <row r="26" spans="1:1" ht="59.45" customHeight="1">
      <c r="A26" s="64" t="s">
        <v>202</v>
      </c>
    </row>
    <row r="27" spans="1:1" ht="23.45" customHeight="1">
      <c r="A27" s="64" t="s">
        <v>190</v>
      </c>
    </row>
    <row r="28" spans="1:1" ht="27.6" customHeight="1">
      <c r="A28" s="64" t="s">
        <v>203</v>
      </c>
    </row>
    <row r="29" spans="1:1" ht="14.1" customHeight="1">
      <c r="A29" s="67" t="s">
        <v>204</v>
      </c>
    </row>
    <row r="30" spans="1:1" ht="33" customHeight="1">
      <c r="A30" s="64" t="s">
        <v>193</v>
      </c>
    </row>
    <row r="31" spans="1:1" ht="33.6" customHeight="1">
      <c r="A31" s="64" t="s">
        <v>203</v>
      </c>
    </row>
    <row r="32" spans="1:1" ht="15.95" customHeight="1">
      <c r="A32" s="67" t="s">
        <v>204</v>
      </c>
    </row>
    <row r="33" spans="1:1" ht="27.95" customHeight="1">
      <c r="A33" s="64" t="s">
        <v>203</v>
      </c>
    </row>
    <row r="34" spans="1:1" ht="18.600000000000001" customHeight="1">
      <c r="A34" s="67" t="s">
        <v>204</v>
      </c>
    </row>
  </sheetData>
  <sheetProtection algorithmName="SHA-512" hashValue="8r3JPNHGPbEHaef55zB1u+JLuSOZYgaGrYvTfXUwhpNyV0Q8N6mr+wS5TylmYAgKhQR+Wm0YsF/QYAKN3zK9ow==" saltValue="Lnx5aH/M0NhDccdmUGr1Qg==" spinCount="100000" sheet="1" objects="1" scenarios="1"/>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1BB225-A979-4E8E-AD07-EEEF7AEB8AAC}">
  <dimension ref="A1:K14"/>
  <sheetViews>
    <sheetView view="pageBreakPreview" zoomScale="60" zoomScaleNormal="100" workbookViewId="0">
      <selection activeCell="D5" sqref="D5"/>
    </sheetView>
  </sheetViews>
  <sheetFormatPr defaultRowHeight="15"/>
  <cols>
    <col min="2" max="2" width="18.7109375" customWidth="1"/>
    <col min="3" max="3" width="11.140625" customWidth="1"/>
    <col min="4" max="4" width="13.140625" customWidth="1"/>
    <col min="5" max="5" width="14.5703125" customWidth="1"/>
    <col min="6" max="6" width="12.140625" customWidth="1"/>
    <col min="7" max="7" width="11.42578125" customWidth="1"/>
    <col min="8" max="9" width="9.140625" customWidth="1"/>
    <col min="11" max="11" width="12.85546875" customWidth="1"/>
  </cols>
  <sheetData>
    <row r="1" spans="1:11" ht="20.45" customHeight="1">
      <c r="A1" s="122" t="s">
        <v>205</v>
      </c>
      <c r="B1" s="122"/>
      <c r="C1" s="122"/>
      <c r="D1" s="122"/>
      <c r="E1" s="122"/>
      <c r="F1" s="122"/>
      <c r="G1" s="122"/>
      <c r="H1" s="122"/>
      <c r="I1" s="122"/>
      <c r="J1" s="122"/>
      <c r="K1" s="122"/>
    </row>
    <row r="2" spans="1:11" ht="24.95" customHeight="1">
      <c r="A2" s="123" t="s">
        <v>206</v>
      </c>
      <c r="B2" s="123"/>
      <c r="C2" s="123"/>
      <c r="D2" s="123"/>
      <c r="E2" s="123"/>
      <c r="F2" s="123"/>
      <c r="G2" s="123"/>
      <c r="H2" s="123"/>
      <c r="I2" s="123"/>
      <c r="J2" s="123"/>
      <c r="K2" s="123"/>
    </row>
    <row r="3" spans="1:11" ht="45">
      <c r="A3" s="69" t="s">
        <v>207</v>
      </c>
      <c r="B3" s="69" t="s">
        <v>208</v>
      </c>
      <c r="C3" s="69" t="s">
        <v>209</v>
      </c>
      <c r="D3" s="69" t="s">
        <v>210</v>
      </c>
      <c r="E3" s="69" t="s">
        <v>211</v>
      </c>
      <c r="F3" s="69" t="s">
        <v>212</v>
      </c>
      <c r="G3" s="69" t="s">
        <v>213</v>
      </c>
      <c r="H3" s="69" t="s">
        <v>214</v>
      </c>
      <c r="I3" s="69" t="s">
        <v>215</v>
      </c>
      <c r="J3" s="69" t="s">
        <v>216</v>
      </c>
      <c r="K3" s="69" t="s">
        <v>217</v>
      </c>
    </row>
    <row r="4" spans="1:11">
      <c r="A4" s="70"/>
      <c r="B4" s="70"/>
      <c r="C4" s="71"/>
      <c r="D4" s="71"/>
      <c r="E4" s="72"/>
      <c r="F4" s="71"/>
      <c r="G4" s="71"/>
      <c r="H4" s="71"/>
      <c r="I4" s="71"/>
      <c r="J4" s="71"/>
      <c r="K4" s="71"/>
    </row>
    <row r="5" spans="1:11">
      <c r="A5" s="70"/>
      <c r="B5" s="70"/>
      <c r="C5" s="71"/>
      <c r="D5" s="71"/>
      <c r="E5" s="72"/>
      <c r="F5" s="71"/>
      <c r="G5" s="71"/>
      <c r="H5" s="71"/>
      <c r="I5" s="71"/>
      <c r="J5" s="71"/>
      <c r="K5" s="71"/>
    </row>
    <row r="6" spans="1:11">
      <c r="A6" s="70"/>
      <c r="B6" s="70"/>
      <c r="C6" s="71"/>
      <c r="D6" s="71"/>
      <c r="E6" s="72"/>
      <c r="F6" s="71"/>
      <c r="G6" s="71"/>
      <c r="H6" s="71"/>
      <c r="I6" s="71"/>
      <c r="J6" s="71"/>
      <c r="K6" s="71"/>
    </row>
    <row r="7" spans="1:11">
      <c r="A7" s="70"/>
      <c r="B7" s="70"/>
      <c r="C7" s="71"/>
      <c r="D7" s="71"/>
      <c r="E7" s="72"/>
      <c r="F7" s="71"/>
      <c r="G7" s="71"/>
      <c r="H7" s="71"/>
      <c r="I7" s="71"/>
      <c r="J7" s="71"/>
      <c r="K7" s="71"/>
    </row>
    <row r="8" spans="1:11">
      <c r="A8" s="70"/>
      <c r="B8" s="70"/>
      <c r="C8" s="71"/>
      <c r="D8" s="71"/>
      <c r="E8" s="72"/>
      <c r="F8" s="71"/>
      <c r="G8" s="71"/>
      <c r="H8" s="71"/>
      <c r="I8" s="71"/>
      <c r="J8" s="71"/>
      <c r="K8" s="71"/>
    </row>
    <row r="9" spans="1:11">
      <c r="A9" s="70"/>
      <c r="B9" s="70"/>
      <c r="C9" s="71"/>
      <c r="D9" s="71"/>
      <c r="E9" s="72"/>
      <c r="F9" s="71"/>
      <c r="G9" s="71"/>
      <c r="H9" s="71"/>
      <c r="I9" s="71"/>
      <c r="J9" s="71"/>
      <c r="K9" s="71"/>
    </row>
    <row r="10" spans="1:11">
      <c r="A10" s="70"/>
      <c r="B10" s="70"/>
      <c r="C10" s="71"/>
      <c r="D10" s="71"/>
      <c r="E10" s="72"/>
      <c r="F10" s="71"/>
      <c r="G10" s="71"/>
      <c r="H10" s="71"/>
      <c r="I10" s="71"/>
      <c r="J10" s="71"/>
      <c r="K10" s="71"/>
    </row>
    <row r="11" spans="1:11">
      <c r="A11" s="70"/>
      <c r="B11" s="70"/>
      <c r="C11" s="71"/>
      <c r="D11" s="71"/>
      <c r="E11" s="72"/>
      <c r="F11" s="71"/>
      <c r="G11" s="71"/>
      <c r="H11" s="71"/>
      <c r="I11" s="71"/>
      <c r="J11" s="71"/>
      <c r="K11" s="71"/>
    </row>
    <row r="12" spans="1:11">
      <c r="A12" s="70"/>
      <c r="B12" s="70"/>
      <c r="C12" s="71"/>
      <c r="D12" s="71"/>
      <c r="E12" s="72"/>
      <c r="F12" s="71"/>
      <c r="G12" s="71"/>
      <c r="H12" s="71"/>
      <c r="I12" s="71"/>
      <c r="J12" s="71"/>
      <c r="K12" s="71"/>
    </row>
    <row r="13" spans="1:11">
      <c r="A13" s="70"/>
      <c r="B13" s="70"/>
      <c r="C13" s="71"/>
      <c r="D13" s="71"/>
      <c r="E13" s="72"/>
      <c r="F13" s="71"/>
      <c r="G13" s="71"/>
      <c r="H13" s="71"/>
      <c r="I13" s="71"/>
      <c r="J13" s="71"/>
      <c r="K13" s="71"/>
    </row>
    <row r="14" spans="1:11">
      <c r="A14" s="145" t="s">
        <v>142</v>
      </c>
      <c r="B14" s="146"/>
      <c r="C14" s="146"/>
      <c r="D14" s="146"/>
      <c r="E14" s="146"/>
      <c r="F14" s="146"/>
      <c r="G14" s="147"/>
      <c r="H14" s="73"/>
      <c r="I14" s="73"/>
      <c r="J14" s="73"/>
      <c r="K14" s="73"/>
    </row>
  </sheetData>
  <sheetProtection algorithmName="SHA-512" hashValue="jvVqZRBAMlcnjCS8q2BuJ4tKqSg+ey7JvOLRPFZhGy4Bl5z1J9CESXuXY/GUGsd2R79p37YjzuHHzPfAtZBgRw==" saltValue="/p4tbMyVJ2GaxYliKE9mhg==" spinCount="100000" sheet="1" objects="1" scenarios="1"/>
  <mergeCells count="3">
    <mergeCell ref="A1:K1"/>
    <mergeCell ref="A2:K2"/>
    <mergeCell ref="A14:G14"/>
  </mergeCells>
  <pageMargins left="0.7" right="0.7" top="0.75" bottom="0.75" header="0.3" footer="0.3"/>
  <pageSetup paperSize="9" scale="66"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f3d29857-914a-4e56-b345-7b1ea223e0f4">
      <Terms xmlns="http://schemas.microsoft.com/office/infopath/2007/PartnerControls"/>
    </lcf76f155ced4ddcb4097134ff3c332f>
    <_ip_UnifiedCompliancePolicyProperties xmlns="http://schemas.microsoft.com/sharepoint/v3" xsi:nil="true"/>
    <TaxCatchAll xmlns="df3baf70-0186-4082-b534-fbb4bf6ce6d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Документ" ma:contentTypeID="0x01010034C35900466C654BA126D055F9DC5510" ma:contentTypeVersion="16" ma:contentTypeDescription="Створення нового документа." ma:contentTypeScope="" ma:versionID="977cb6d6ee786b58ce14cf3dd043551f">
  <xsd:schema xmlns:xsd="http://www.w3.org/2001/XMLSchema" xmlns:xs="http://www.w3.org/2001/XMLSchema" xmlns:p="http://schemas.microsoft.com/office/2006/metadata/properties" xmlns:ns1="http://schemas.microsoft.com/sharepoint/v3" xmlns:ns2="f3d29857-914a-4e56-b345-7b1ea223e0f4" xmlns:ns3="df3baf70-0186-4082-b534-fbb4bf6ce6d1" targetNamespace="http://schemas.microsoft.com/office/2006/metadata/properties" ma:root="true" ma:fieldsID="fe0d41a9a9bd4d36d2e1683a3a11a2d7" ns1:_="" ns2:_="" ns3:_="">
    <xsd:import namespace="http://schemas.microsoft.com/sharepoint/v3"/>
    <xsd:import namespace="f3d29857-914a-4e56-b345-7b1ea223e0f4"/>
    <xsd:import namespace="df3baf70-0186-4082-b534-fbb4bf6ce6d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element ref="ns1:_ip_UnifiedCompliancePolicyProperties" minOccurs="0"/>
                <xsd:element ref="ns1:_ip_UnifiedCompliancePolicyUIAc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Властивості уніфікованої політики відповідності" ma:hidden="true" ma:internalName="_ip_UnifiedCompliancePolicyProperties">
      <xsd:simpleType>
        <xsd:restriction base="dms:Note"/>
      </xsd:simpleType>
    </xsd:element>
    <xsd:element name="_ip_UnifiedCompliancePolicyUIAction" ma:index="22" nillable="true" ma:displayName="Дія з інтерфейсом користувача в уніфікованій політиці відповідності"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d29857-914a-4e56-b345-7b1ea223e0f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Location" ma:index="16" nillable="true" ma:displayName="Loca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Теги зображень" ma:readOnly="false" ma:fieldId="{5cf76f15-5ced-4ddc-b409-7134ff3c332f}" ma:taxonomyMulti="true" ma:sspId="c961fd20-492b-4fd9-ace1-aa640f7f1afd"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3baf70-0186-4082-b534-fbb4bf6ce6d1"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9f5a7645-98d7-4aef-a233-0e299ce3eade}" ma:internalName="TaxCatchAll" ma:showField="CatchAllData" ma:web="df3baf70-0186-4082-b534-fbb4bf6ce6d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вмісту"/>
        <xsd:element ref="dc:title" minOccurs="0" maxOccurs="1" ma:index="4" ma:displayName="Заголовок"/>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978BD89-9D55-4DDB-8483-B7DB90CC09ED}"/>
</file>

<file path=customXml/itemProps2.xml><?xml version="1.0" encoding="utf-8"?>
<ds:datastoreItem xmlns:ds="http://schemas.openxmlformats.org/officeDocument/2006/customXml" ds:itemID="{BD7FA73D-F0DE-4E95-AA91-6C01C4FA2086}"/>
</file>

<file path=customXml/itemProps3.xml><?xml version="1.0" encoding="utf-8"?>
<ds:datastoreItem xmlns:ds="http://schemas.openxmlformats.org/officeDocument/2006/customXml" ds:itemID="{116446F1-3D22-43D4-A694-B6E7AC83015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Кірєєва Олександра Юріївна (Oleksandra Kirieieva)</dc:creator>
  <cp:keywords/>
  <dc:description/>
  <cp:lastModifiedBy>Альошина Ганна Сергіївна (Hanna Aloshyna)</cp:lastModifiedBy>
  <cp:revision/>
  <dcterms:created xsi:type="dcterms:W3CDTF">2015-06-05T18:17:20Z</dcterms:created>
  <dcterms:modified xsi:type="dcterms:W3CDTF">2026-05-21T13:19:19Z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92777a8-4fe1-4bb5-bf8a-dafd6e0db0a2_Enabled">
    <vt:lpwstr>true</vt:lpwstr>
  </property>
  <property fmtid="{D5CDD505-2E9C-101B-9397-08002B2CF9AE}" pid="3" name="MSIP_Label_d92777a8-4fe1-4bb5-bf8a-dafd6e0db0a2_SetDate">
    <vt:lpwstr>2026-04-28T09:49:46Z</vt:lpwstr>
  </property>
  <property fmtid="{D5CDD505-2E9C-101B-9397-08002B2CF9AE}" pid="4" name="MSIP_Label_d92777a8-4fe1-4bb5-bf8a-dafd6e0db0a2_Method">
    <vt:lpwstr>Standard</vt:lpwstr>
  </property>
  <property fmtid="{D5CDD505-2E9C-101B-9397-08002B2CF9AE}" pid="5" name="MSIP_Label_d92777a8-4fe1-4bb5-bf8a-dafd6e0db0a2_Name">
    <vt:lpwstr>Ограниченный доступ</vt:lpwstr>
  </property>
  <property fmtid="{D5CDD505-2E9C-101B-9397-08002B2CF9AE}" pid="6" name="MSIP_Label_d92777a8-4fe1-4bb5-bf8a-dafd6e0db0a2_SiteId">
    <vt:lpwstr>b0bbbc89-2041-434f-8618-bc081a1a01d4</vt:lpwstr>
  </property>
  <property fmtid="{D5CDD505-2E9C-101B-9397-08002B2CF9AE}" pid="7" name="MSIP_Label_d92777a8-4fe1-4bb5-bf8a-dafd6e0db0a2_ActionId">
    <vt:lpwstr>1e79ce7d-9e27-4fa1-be4d-170a8e19b251</vt:lpwstr>
  </property>
  <property fmtid="{D5CDD505-2E9C-101B-9397-08002B2CF9AE}" pid="8" name="MSIP_Label_d92777a8-4fe1-4bb5-bf8a-dafd6e0db0a2_ContentBits">
    <vt:lpwstr>0</vt:lpwstr>
  </property>
  <property fmtid="{D5CDD505-2E9C-101B-9397-08002B2CF9AE}" pid="9" name="MSIP_Label_d92777a8-4fe1-4bb5-bf8a-dafd6e0db0a2_Tag">
    <vt:lpwstr>10, 3, 0, 1</vt:lpwstr>
  </property>
  <property fmtid="{D5CDD505-2E9C-101B-9397-08002B2CF9AE}" pid="10" name="ContentTypeId">
    <vt:lpwstr>0x01010034C35900466C654BA126D055F9DC5510</vt:lpwstr>
  </property>
  <property fmtid="{D5CDD505-2E9C-101B-9397-08002B2CF9AE}" pid="11" name="MediaServiceImageTags">
    <vt:lpwstr/>
  </property>
</Properties>
</file>